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20" windowHeight="7530"/>
  </bookViews>
  <sheets>
    <sheet name="Русский язык и Математика" sheetId="1" r:id="rId1"/>
  </sheets>
  <calcPr calcId="15251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20" i="1"/>
  <c r="K21" i="1"/>
  <c r="K22" i="1"/>
  <c r="K23" i="1"/>
  <c r="K24" i="1"/>
  <c r="K25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2" i="1"/>
  <c r="K44" i="1"/>
  <c r="K45" i="1"/>
  <c r="K46" i="1"/>
  <c r="K47" i="1"/>
  <c r="K48" i="1"/>
  <c r="K49" i="1"/>
  <c r="K50" i="1"/>
  <c r="K52" i="1"/>
  <c r="K53" i="1"/>
  <c r="K54" i="1"/>
  <c r="K55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6" i="1"/>
  <c r="K76" i="1"/>
  <c r="K77" i="1"/>
  <c r="K78" i="1"/>
  <c r="K79" i="1"/>
  <c r="K80" i="1"/>
  <c r="K81" i="1"/>
  <c r="K82" i="1"/>
  <c r="K83" i="1"/>
  <c r="K84" i="1"/>
  <c r="K85" i="1"/>
  <c r="K86" i="1"/>
  <c r="K89" i="1"/>
  <c r="K90" i="1"/>
  <c r="K91" i="1"/>
  <c r="K92" i="1"/>
  <c r="K93" i="1"/>
  <c r="K94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1" i="1"/>
  <c r="K113" i="1"/>
  <c r="K114" i="1"/>
  <c r="K115" i="1"/>
  <c r="K116" i="1"/>
  <c r="K117" i="1"/>
  <c r="K118" i="1"/>
  <c r="K119" i="1"/>
  <c r="K121" i="1"/>
  <c r="K122" i="1"/>
  <c r="K123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75" i="1"/>
  <c r="H141" i="1"/>
  <c r="E141" i="1"/>
  <c r="H140" i="1"/>
  <c r="E140" i="1"/>
  <c r="H139" i="1"/>
  <c r="E139" i="1"/>
  <c r="H138" i="1"/>
  <c r="E138" i="1"/>
  <c r="H137" i="1"/>
  <c r="E137" i="1"/>
  <c r="H136" i="1"/>
  <c r="E136" i="1"/>
  <c r="H135" i="1"/>
  <c r="E135" i="1"/>
  <c r="H134" i="1"/>
  <c r="E134" i="1"/>
  <c r="H133" i="1"/>
  <c r="E133" i="1"/>
  <c r="H132" i="1"/>
  <c r="E132" i="1"/>
  <c r="H131" i="1"/>
  <c r="E131" i="1"/>
  <c r="H130" i="1"/>
  <c r="E130" i="1"/>
  <c r="H129" i="1"/>
  <c r="E129" i="1"/>
  <c r="H128" i="1"/>
  <c r="E128" i="1"/>
  <c r="H127" i="1"/>
  <c r="E127" i="1"/>
  <c r="H126" i="1"/>
  <c r="E126" i="1"/>
  <c r="E125" i="1"/>
  <c r="H124" i="1"/>
  <c r="E124" i="1"/>
  <c r="H123" i="1"/>
  <c r="E123" i="1"/>
  <c r="H122" i="1"/>
  <c r="E122" i="1"/>
  <c r="H121" i="1"/>
  <c r="E121" i="1"/>
  <c r="E120" i="1"/>
  <c r="H119" i="1"/>
  <c r="E119" i="1"/>
  <c r="H118" i="1"/>
  <c r="E118" i="1"/>
  <c r="H117" i="1"/>
  <c r="E117" i="1"/>
  <c r="H116" i="1"/>
  <c r="E116" i="1"/>
  <c r="H115" i="1"/>
  <c r="E115" i="1"/>
  <c r="H114" i="1"/>
  <c r="E114" i="1"/>
  <c r="H113" i="1"/>
  <c r="E113" i="1"/>
  <c r="E112" i="1"/>
  <c r="H111" i="1"/>
  <c r="E111" i="1"/>
  <c r="E110" i="1"/>
  <c r="H109" i="1"/>
  <c r="E109" i="1"/>
  <c r="H108" i="1"/>
  <c r="E108" i="1"/>
  <c r="H107" i="1"/>
  <c r="E107" i="1"/>
  <c r="H106" i="1"/>
  <c r="E106" i="1"/>
  <c r="H105" i="1"/>
  <c r="E105" i="1"/>
  <c r="H104" i="1"/>
  <c r="E104" i="1"/>
  <c r="H103" i="1"/>
  <c r="E103" i="1"/>
  <c r="H102" i="1"/>
  <c r="E102" i="1"/>
  <c r="H101" i="1"/>
  <c r="E101" i="1"/>
  <c r="H100" i="1"/>
  <c r="E100" i="1"/>
  <c r="H99" i="1"/>
  <c r="E99" i="1"/>
  <c r="H98" i="1"/>
  <c r="E98" i="1"/>
  <c r="H97" i="1"/>
  <c r="E97" i="1"/>
  <c r="H96" i="1"/>
  <c r="E96" i="1"/>
  <c r="H95" i="1"/>
  <c r="E95" i="1"/>
  <c r="H94" i="1"/>
  <c r="E94" i="1"/>
  <c r="H93" i="1"/>
  <c r="E93" i="1"/>
  <c r="H92" i="1"/>
  <c r="E92" i="1"/>
  <c r="H91" i="1"/>
  <c r="E91" i="1"/>
  <c r="H90" i="1"/>
  <c r="E90" i="1"/>
  <c r="H89" i="1"/>
  <c r="E89" i="1"/>
  <c r="H88" i="1"/>
  <c r="E88" i="1"/>
  <c r="E87" i="1"/>
  <c r="H86" i="1"/>
  <c r="E86" i="1"/>
  <c r="H85" i="1"/>
  <c r="E85" i="1"/>
  <c r="H84" i="1"/>
  <c r="E84" i="1"/>
  <c r="H83" i="1"/>
  <c r="E83" i="1"/>
  <c r="H82" i="1"/>
  <c r="E82" i="1"/>
  <c r="H81" i="1"/>
  <c r="E81" i="1"/>
  <c r="H80" i="1"/>
  <c r="E80" i="1"/>
  <c r="H79" i="1"/>
  <c r="E79" i="1"/>
  <c r="H78" i="1"/>
  <c r="E78" i="1"/>
  <c r="H77" i="1"/>
  <c r="E77" i="1"/>
  <c r="H76" i="1"/>
  <c r="E76" i="1"/>
  <c r="H75" i="1"/>
  <c r="E75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5" i="1"/>
  <c r="H54" i="1"/>
  <c r="H53" i="1"/>
  <c r="H52" i="1"/>
  <c r="H50" i="1"/>
  <c r="H49" i="1"/>
  <c r="H48" i="1"/>
  <c r="H47" i="1"/>
  <c r="H46" i="1"/>
  <c r="H45" i="1"/>
  <c r="H44" i="1"/>
  <c r="H42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H12" i="1"/>
  <c r="H11" i="1"/>
  <c r="H10" i="1"/>
  <c r="H9" i="1"/>
  <c r="H8" i="1"/>
  <c r="H7" i="1"/>
  <c r="H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J142" i="1" l="1"/>
  <c r="I142" i="1"/>
  <c r="J73" i="1"/>
  <c r="I73" i="1"/>
  <c r="K142" i="1" l="1"/>
  <c r="K73" i="1"/>
  <c r="C142" i="1"/>
  <c r="D142" i="1"/>
  <c r="G73" i="1"/>
  <c r="F142" i="1"/>
  <c r="C73" i="1"/>
  <c r="E142" i="1" l="1"/>
  <c r="D73" i="1"/>
  <c r="G142" i="1"/>
  <c r="H142" i="1" s="1"/>
  <c r="F73" i="1"/>
  <c r="H73" i="1" l="1"/>
  <c r="E73" i="1"/>
</calcChain>
</file>

<file path=xl/sharedStrings.xml><?xml version="1.0" encoding="utf-8"?>
<sst xmlns="http://schemas.openxmlformats.org/spreadsheetml/2006/main" count="227" uniqueCount="82">
  <si>
    <t>Код МОУО</t>
  </si>
  <si>
    <t>Наименование МОУО</t>
  </si>
  <si>
    <t>Количество участников</t>
  </si>
  <si>
    <t>Кол-во</t>
  </si>
  <si>
    <t>%</t>
  </si>
  <si>
    <t xml:space="preserve">Русский язык </t>
  </si>
  <si>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</si>
  <si>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</si>
  <si>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</si>
  <si>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</si>
  <si>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</si>
  <si>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</si>
  <si>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</si>
  <si>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Звенигород городской округ</t>
  </si>
  <si>
    <t>Ивантеевка городской округ</t>
  </si>
  <si>
    <t>Коломна городской округ</t>
  </si>
  <si>
    <t>Королев городской округ</t>
  </si>
  <si>
    <t>Котельники городской округ</t>
  </si>
  <si>
    <t>Красноармейск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</si>
  <si>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</si>
  <si>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</si>
  <si>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</si>
  <si>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Лыткарино городской округ</t>
  </si>
  <si>
    <t>Озерский муниципальный район</t>
  </si>
  <si>
    <t>Орехово-Зуево городской округ</t>
  </si>
  <si>
    <t>Орехово-Зуевский муниципальный район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</si>
  <si>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</si>
  <si>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</si>
  <si>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</si>
  <si>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</si>
  <si>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Рошаль городской округ</t>
  </si>
  <si>
    <t>Серпухов городской округ</t>
  </si>
  <si>
    <t>Серпуховский муниципальный район</t>
  </si>
  <si>
    <t>Фрязино городской округ</t>
  </si>
  <si>
    <t>Химки городской округ</t>
  </si>
  <si>
    <t>Черноголовка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</si>
  <si>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</si>
  <si>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</si>
  <si>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</si>
  <si>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Восход ЗАТО городской округ</t>
  </si>
  <si>
    <t>Звёздный городок ЗАТО городской округ</t>
  </si>
  <si>
    <t>Молодёжный ЗАТО городской округ</t>
  </si>
  <si>
    <t>Итого</t>
  </si>
  <si>
    <t>Математика</t>
  </si>
  <si>
    <t>Богородский городский округ</t>
  </si>
  <si>
    <t>-</t>
  </si>
  <si>
    <t>2019 г.</t>
  </si>
  <si>
    <t>2021 г.</t>
  </si>
  <si>
    <t>Волоколамский городской округ</t>
  </si>
  <si>
    <t>Воскресенск городской округ</t>
  </si>
  <si>
    <t>Дмитровский городской округ</t>
  </si>
  <si>
    <t>Егорьевск городской округ</t>
  </si>
  <si>
    <t>Зарайск городской округ</t>
  </si>
  <si>
    <t>Истра городской округ</t>
  </si>
  <si>
    <t>Кашира городской округ</t>
  </si>
  <si>
    <t>Клин городской округ</t>
  </si>
  <si>
    <t>Красногорск городской округ</t>
  </si>
  <si>
    <t>Ленинский городской округ</t>
  </si>
  <si>
    <t>Лотошино городской округ</t>
  </si>
  <si>
    <t>Луховицы городской округ</t>
  </si>
  <si>
    <t>Люберцы городской округ</t>
  </si>
  <si>
    <t>Можайский городской округ</t>
  </si>
  <si>
    <t>Мытищи городской округ</t>
  </si>
  <si>
    <t>Наро-Фоминский городской округ</t>
  </si>
  <si>
    <t>Одинцовский городской округ</t>
  </si>
  <si>
    <t>Пушкинский городской округ</t>
  </si>
  <si>
    <t>Раменский городской округ</t>
  </si>
  <si>
    <t>Рузский городской округ</t>
  </si>
  <si>
    <t>Сергиево-Посадский городской округ</t>
  </si>
  <si>
    <t>Солнечногорский городской округ</t>
  </si>
  <si>
    <t>Ступино городской округ</t>
  </si>
  <si>
    <t>Талдомский городской округ</t>
  </si>
  <si>
    <t>Чехов городской округ</t>
  </si>
  <si>
    <t>Шатура городской округ</t>
  </si>
  <si>
    <t>Шаховская городской округ</t>
  </si>
  <si>
    <t>Щёлковский городской округ</t>
  </si>
  <si>
    <t>Павлово-Посад городской округ</t>
  </si>
  <si>
    <t>Серебряные Пруды городской округ</t>
  </si>
  <si>
    <t>Получившие "2"</t>
  </si>
  <si>
    <t>* в 2021 году Государственной итоговой аттестации в 9 классах проводилась по рускому языку и математике</t>
  </si>
  <si>
    <t>2022 г.</t>
  </si>
  <si>
    <t xml:space="preserve">17. УЧАСТНИКИ ОСНОВНОГО ГОСУДАРСТВЕННОГО ЭКЗАМЕНА, ОСВОИВШИЕ ПРОГРАММЫ ОСНОВНОГО ОБЩЕГО ОБРАЗОВАНИЯ, ПО МУНИЦИПАЛЬНЫМ ОБРАЗОВАНИЯМ В 2019, 2021, 2022 ГОДУ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</si>
</sst>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topLeftCell="A55" workbookViewId="0">
      <selection activeCell="Q48" sqref="Q48"/>
    </sheetView>
  </sheetViews>
  <sheetFormatPr defaultRowHeight="15.75" x14ac:dyDescent="0.25"/>
  <cols>
    <col min="1" max="1" width="10.85546875" style="3" bestFit="1" customWidth="1"/>
    <col min="2" max="2" width="43.140625" style="3" bestFit="1" customWidth="1"/>
    <col min="3" max="3" width="14.5703125" style="3" customWidth="1"/>
    <col min="4" max="4" width="8.85546875" style="3" customWidth="1"/>
    <col min="5" max="5" width="10.7109375" style="3" customWidth="1"/>
    <col min="6" max="6" width="15.140625" style="3" customWidth="1"/>
    <col min="7" max="7" width="9.140625" style="3"/>
    <col min="8" max="8" width="10.28515625" style="3" customWidth="1"/>
    <col min="9" max="9" width="14" style="3" customWidth="1"/>
    <col min="10" max="10" width="9.140625" style="3"/>
    <col min="11" max="11" width="10.5703125" style="3" customWidth="1"/>
    <col min="12" max="16384" width="9.140625" style="3"/>
  </cols>
  <sheetData>
    <row r="1" spans="1:11" ht="61.5" customHeight="1" x14ac:dyDescent="0.25">
      <c r="A1" s="17" t="s">
        <v>81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7" customHeight="1" x14ac:dyDescent="0.25">
      <c r="A2" s="15" t="s">
        <v>0</v>
      </c>
      <c r="B2" s="15" t="s">
        <v>1</v>
      </c>
      <c r="C2" s="20" t="s">
        <v>46</v>
      </c>
      <c r="D2" s="15"/>
      <c r="E2" s="15"/>
      <c r="F2" s="20" t="s">
        <v>47</v>
      </c>
      <c r="G2" s="15"/>
      <c r="H2" s="15"/>
      <c r="I2" s="20" t="s">
        <v>80</v>
      </c>
      <c r="J2" s="15"/>
      <c r="K2" s="15"/>
    </row>
    <row r="3" spans="1:11" ht="29.25" customHeight="1" x14ac:dyDescent="0.25">
      <c r="A3" s="15"/>
      <c r="B3" s="15"/>
      <c r="C3" s="15" t="s">
        <v>2</v>
      </c>
      <c r="D3" s="15" t="s">
        <v>78</v>
      </c>
      <c r="E3" s="15"/>
      <c r="F3" s="15" t="s">
        <v>2</v>
      </c>
      <c r="G3" s="15" t="s">
        <v>78</v>
      </c>
      <c r="H3" s="15"/>
      <c r="I3" s="15" t="s">
        <v>2</v>
      </c>
      <c r="J3" s="15" t="s">
        <v>78</v>
      </c>
      <c r="K3" s="15"/>
    </row>
    <row r="4" spans="1:11" s="2" customFormat="1" ht="25.5" customHeight="1" x14ac:dyDescent="0.25">
      <c r="A4" s="15"/>
      <c r="B4" s="15"/>
      <c r="C4" s="15"/>
      <c r="D4" s="1" t="s">
        <v>3</v>
      </c>
      <c r="E4" s="1" t="s">
        <v>4</v>
      </c>
      <c r="F4" s="15"/>
      <c r="G4" s="1" t="s">
        <v>3</v>
      </c>
      <c r="H4" s="1" t="s">
        <v>4</v>
      </c>
      <c r="I4" s="15"/>
      <c r="J4" s="1" t="s">
        <v>3</v>
      </c>
      <c r="K4" s="1" t="s">
        <v>4</v>
      </c>
    </row>
    <row r="5" spans="1:11" s="2" customFormat="1" ht="39" customHeight="1" x14ac:dyDescent="0.25">
      <c r="A5" s="21" t="s">
        <v>5</v>
      </c>
      <c r="B5" s="22"/>
      <c r="C5" s="22"/>
      <c r="D5" s="22"/>
      <c r="E5" s="22"/>
      <c r="F5" s="22"/>
      <c r="G5" s="22"/>
      <c r="H5" s="22"/>
    </row>
    <row r="6" spans="1:11" x14ac:dyDescent="0.25">
      <c r="A6" s="4">
        <v>1</v>
      </c>
      <c r="B6" s="10" t="s">
        <v>6</v>
      </c>
      <c r="C6" s="6">
        <v>4530</v>
      </c>
      <c r="D6" s="6">
        <v>3</v>
      </c>
      <c r="E6" s="7">
        <f>D6/C6%</f>
        <v>6.6225165562913912E-2</v>
      </c>
      <c r="F6" s="6">
        <v>4844</v>
      </c>
      <c r="G6" s="6">
        <v>16</v>
      </c>
      <c r="H6" s="7">
        <f>G6/F6%</f>
        <v>0.33030553261767137</v>
      </c>
      <c r="I6" s="6">
        <v>5073</v>
      </c>
      <c r="J6" s="6">
        <v>18</v>
      </c>
      <c r="K6" s="7">
        <f>J6/I6%</f>
        <v>0.35481963335304556</v>
      </c>
    </row>
    <row r="7" spans="1:11" x14ac:dyDescent="0.25">
      <c r="A7" s="4">
        <v>2</v>
      </c>
      <c r="B7" s="10" t="s">
        <v>7</v>
      </c>
      <c r="C7" s="6">
        <v>356</v>
      </c>
      <c r="D7" s="6">
        <v>0</v>
      </c>
      <c r="E7" s="7">
        <f t="shared" ref="E7:E70" si="0">D7/C7%</f>
        <v>0</v>
      </c>
      <c r="F7" s="6">
        <v>339</v>
      </c>
      <c r="G7" s="6">
        <v>1</v>
      </c>
      <c r="H7" s="7">
        <f t="shared" ref="H7:H17" si="1">G7/F7%</f>
        <v>0.29498525073746312</v>
      </c>
      <c r="I7" s="6">
        <v>303</v>
      </c>
      <c r="J7" s="6">
        <v>0</v>
      </c>
      <c r="K7" s="7">
        <f t="shared" ref="K7:K70" si="2">J7/I7%</f>
        <v>0</v>
      </c>
    </row>
    <row r="8" spans="1:11" x14ac:dyDescent="0.25">
      <c r="A8" s="4">
        <v>3</v>
      </c>
      <c r="B8" s="11" t="s">
        <v>48</v>
      </c>
      <c r="C8" s="6">
        <v>441</v>
      </c>
      <c r="D8" s="6">
        <v>0</v>
      </c>
      <c r="E8" s="7">
        <f t="shared" si="0"/>
        <v>0</v>
      </c>
      <c r="F8" s="6">
        <v>451</v>
      </c>
      <c r="G8" s="6">
        <v>0</v>
      </c>
      <c r="H8" s="7">
        <f t="shared" si="1"/>
        <v>0</v>
      </c>
      <c r="I8" s="6">
        <v>423</v>
      </c>
      <c r="J8" s="6">
        <v>0</v>
      </c>
      <c r="K8" s="7">
        <f t="shared" si="2"/>
        <v>0</v>
      </c>
    </row>
    <row r="9" spans="1:11" x14ac:dyDescent="0.25">
      <c r="A9" s="4">
        <v>4</v>
      </c>
      <c r="B9" s="11" t="s">
        <v>49</v>
      </c>
      <c r="C9" s="6">
        <v>1483</v>
      </c>
      <c r="D9" s="6">
        <v>2</v>
      </c>
      <c r="E9" s="7">
        <f t="shared" si="0"/>
        <v>0.13486176668914363</v>
      </c>
      <c r="F9" s="6">
        <v>1521</v>
      </c>
      <c r="G9" s="6">
        <v>5</v>
      </c>
      <c r="H9" s="7">
        <f t="shared" si="1"/>
        <v>0.32873109796186717</v>
      </c>
      <c r="I9" s="6">
        <v>1442</v>
      </c>
      <c r="J9" s="6">
        <v>2</v>
      </c>
      <c r="K9" s="7">
        <f t="shared" si="2"/>
        <v>0.13869625520110956</v>
      </c>
    </row>
    <row r="10" spans="1:11" x14ac:dyDescent="0.25">
      <c r="A10" s="4">
        <v>5</v>
      </c>
      <c r="B10" s="10" t="s">
        <v>8</v>
      </c>
      <c r="C10" s="6">
        <v>469</v>
      </c>
      <c r="D10" s="6">
        <v>1</v>
      </c>
      <c r="E10" s="7">
        <f t="shared" si="0"/>
        <v>0.21321961620469082</v>
      </c>
      <c r="F10" s="6">
        <v>476</v>
      </c>
      <c r="G10" s="6">
        <v>5</v>
      </c>
      <c r="H10" s="7">
        <f t="shared" si="1"/>
        <v>1.0504201680672269</v>
      </c>
      <c r="I10" s="6">
        <v>475</v>
      </c>
      <c r="J10" s="6">
        <v>1</v>
      </c>
      <c r="K10" s="7">
        <f t="shared" si="2"/>
        <v>0.21052631578947367</v>
      </c>
    </row>
    <row r="11" spans="1:11" x14ac:dyDescent="0.25">
      <c r="A11" s="4">
        <v>6</v>
      </c>
      <c r="B11" s="11" t="s">
        <v>50</v>
      </c>
      <c r="C11" s="6">
        <v>1631</v>
      </c>
      <c r="D11" s="6">
        <v>0</v>
      </c>
      <c r="E11" s="7">
        <f t="shared" si="0"/>
        <v>0</v>
      </c>
      <c r="F11" s="6">
        <v>1818</v>
      </c>
      <c r="G11" s="6">
        <v>2</v>
      </c>
      <c r="H11" s="7">
        <f t="shared" si="1"/>
        <v>0.11001100110011001</v>
      </c>
      <c r="I11" s="6">
        <v>1833</v>
      </c>
      <c r="J11" s="6">
        <v>2</v>
      </c>
      <c r="K11" s="7">
        <f t="shared" si="2"/>
        <v>0.10911074740861976</v>
      </c>
    </row>
    <row r="12" spans="1:11" x14ac:dyDescent="0.25">
      <c r="A12" s="4">
        <v>7</v>
      </c>
      <c r="B12" s="10" t="s">
        <v>9</v>
      </c>
      <c r="C12" s="6">
        <v>1053</v>
      </c>
      <c r="D12" s="6">
        <v>3</v>
      </c>
      <c r="E12" s="7">
        <f t="shared" si="0"/>
        <v>0.28490028490028491</v>
      </c>
      <c r="F12" s="6">
        <v>1204</v>
      </c>
      <c r="G12" s="6">
        <v>6</v>
      </c>
      <c r="H12" s="7">
        <f t="shared" si="1"/>
        <v>0.49833887043189373</v>
      </c>
      <c r="I12" s="6">
        <v>1217</v>
      </c>
      <c r="J12" s="6">
        <v>0</v>
      </c>
      <c r="K12" s="7">
        <f t="shared" si="2"/>
        <v>0</v>
      </c>
    </row>
    <row r="13" spans="1:11" x14ac:dyDescent="0.25">
      <c r="A13" s="4">
        <v>8</v>
      </c>
      <c r="B13" s="10" t="s">
        <v>10</v>
      </c>
      <c r="C13" s="6">
        <v>1884</v>
      </c>
      <c r="D13" s="6">
        <v>1</v>
      </c>
      <c r="E13" s="7">
        <f t="shared" si="0"/>
        <v>5.3078556263269641E-2</v>
      </c>
      <c r="F13" s="6">
        <v>2000</v>
      </c>
      <c r="G13" s="6">
        <v>29</v>
      </c>
      <c r="H13" s="7">
        <f t="shared" si="1"/>
        <v>1.45</v>
      </c>
      <c r="I13" s="6">
        <v>2150</v>
      </c>
      <c r="J13" s="6">
        <v>33</v>
      </c>
      <c r="K13" s="7">
        <f t="shared" si="2"/>
        <v>1.5348837209302326</v>
      </c>
    </row>
    <row r="14" spans="1:11" x14ac:dyDescent="0.25">
      <c r="A14" s="4">
        <v>9</v>
      </c>
      <c r="B14" s="10" t="s">
        <v>11</v>
      </c>
      <c r="C14" s="6">
        <v>516</v>
      </c>
      <c r="D14" s="6">
        <v>5</v>
      </c>
      <c r="E14" s="7">
        <f t="shared" si="0"/>
        <v>0.96899224806201545</v>
      </c>
      <c r="F14" s="6">
        <v>570</v>
      </c>
      <c r="G14" s="6">
        <v>1</v>
      </c>
      <c r="H14" s="7">
        <f t="shared" si="1"/>
        <v>0.17543859649122806</v>
      </c>
      <c r="I14" s="6">
        <v>602</v>
      </c>
      <c r="J14" s="6">
        <v>4</v>
      </c>
      <c r="K14" s="7">
        <f t="shared" si="2"/>
        <v>0.66445182724252494</v>
      </c>
    </row>
    <row r="15" spans="1:11" x14ac:dyDescent="0.25">
      <c r="A15" s="4">
        <v>10</v>
      </c>
      <c r="B15" s="11" t="s">
        <v>51</v>
      </c>
      <c r="C15" s="6">
        <v>994</v>
      </c>
      <c r="D15" s="6">
        <v>8</v>
      </c>
      <c r="E15" s="7">
        <f t="shared" si="0"/>
        <v>0.8048289738430584</v>
      </c>
      <c r="F15" s="6">
        <v>937</v>
      </c>
      <c r="G15" s="6">
        <v>4</v>
      </c>
      <c r="H15" s="7">
        <f t="shared" si="1"/>
        <v>0.42689434364994666</v>
      </c>
      <c r="I15" s="6">
        <v>1011</v>
      </c>
      <c r="J15" s="6">
        <v>7</v>
      </c>
      <c r="K15" s="7">
        <f t="shared" si="2"/>
        <v>0.6923837784371909</v>
      </c>
    </row>
    <row r="16" spans="1:11" x14ac:dyDescent="0.25">
      <c r="A16" s="4">
        <v>12</v>
      </c>
      <c r="B16" s="10" t="s">
        <v>12</v>
      </c>
      <c r="C16" s="6">
        <v>909</v>
      </c>
      <c r="D16" s="6">
        <v>1</v>
      </c>
      <c r="E16" s="7">
        <f t="shared" si="0"/>
        <v>0.11001100110011001</v>
      </c>
      <c r="F16" s="6">
        <v>967</v>
      </c>
      <c r="G16" s="6">
        <v>2</v>
      </c>
      <c r="H16" s="7">
        <f t="shared" si="1"/>
        <v>0.20682523267838676</v>
      </c>
      <c r="I16" s="6">
        <v>1007</v>
      </c>
      <c r="J16" s="6">
        <v>0</v>
      </c>
      <c r="K16" s="7">
        <f t="shared" si="2"/>
        <v>0</v>
      </c>
    </row>
    <row r="17" spans="1:11" x14ac:dyDescent="0.25">
      <c r="A17" s="4">
        <v>13</v>
      </c>
      <c r="B17" s="10" t="s">
        <v>52</v>
      </c>
      <c r="C17" s="6">
        <v>316</v>
      </c>
      <c r="D17" s="6">
        <v>0</v>
      </c>
      <c r="E17" s="7">
        <f t="shared" si="0"/>
        <v>0</v>
      </c>
      <c r="F17" s="6">
        <v>299</v>
      </c>
      <c r="G17" s="6">
        <v>5</v>
      </c>
      <c r="H17" s="7">
        <f t="shared" si="1"/>
        <v>1.6722408026755851</v>
      </c>
      <c r="I17" s="6">
        <v>280</v>
      </c>
      <c r="J17" s="6">
        <v>0</v>
      </c>
      <c r="K17" s="7">
        <f t="shared" si="2"/>
        <v>0</v>
      </c>
    </row>
    <row r="18" spans="1:11" x14ac:dyDescent="0.25">
      <c r="A18" s="4">
        <v>14</v>
      </c>
      <c r="B18" s="5" t="s">
        <v>13</v>
      </c>
      <c r="C18" s="6">
        <v>285</v>
      </c>
      <c r="D18" s="6">
        <v>3</v>
      </c>
      <c r="E18" s="7">
        <f t="shared" si="0"/>
        <v>1.0526315789473684</v>
      </c>
      <c r="F18" s="6" t="s">
        <v>45</v>
      </c>
      <c r="G18" s="6" t="s">
        <v>45</v>
      </c>
      <c r="H18" s="6" t="s">
        <v>45</v>
      </c>
      <c r="I18" s="6" t="s">
        <v>45</v>
      </c>
      <c r="J18" s="6"/>
      <c r="K18" s="7" t="s">
        <v>45</v>
      </c>
    </row>
    <row r="19" spans="1:11" x14ac:dyDescent="0.25">
      <c r="A19" s="4">
        <v>15</v>
      </c>
      <c r="B19" s="10" t="s">
        <v>14</v>
      </c>
      <c r="C19" s="6">
        <v>776</v>
      </c>
      <c r="D19" s="6">
        <v>0</v>
      </c>
      <c r="E19" s="7">
        <f t="shared" si="0"/>
        <v>0</v>
      </c>
      <c r="F19" s="6">
        <v>776</v>
      </c>
      <c r="G19" s="6">
        <v>8</v>
      </c>
      <c r="H19" s="7">
        <f t="shared" ref="H19:H40" si="3">G19/F19%</f>
        <v>1.0309278350515465</v>
      </c>
      <c r="I19" s="6" t="s">
        <v>45</v>
      </c>
      <c r="J19" s="6"/>
      <c r="K19" s="7" t="s">
        <v>45</v>
      </c>
    </row>
    <row r="20" spans="1:11" x14ac:dyDescent="0.25">
      <c r="A20" s="4">
        <v>16</v>
      </c>
      <c r="B20" s="11" t="s">
        <v>53</v>
      </c>
      <c r="C20" s="6">
        <v>1436</v>
      </c>
      <c r="D20" s="6">
        <v>0</v>
      </c>
      <c r="E20" s="7">
        <f t="shared" si="0"/>
        <v>0</v>
      </c>
      <c r="F20" s="6">
        <v>1525</v>
      </c>
      <c r="G20" s="6">
        <v>3</v>
      </c>
      <c r="H20" s="7">
        <f t="shared" si="3"/>
        <v>0.19672131147540983</v>
      </c>
      <c r="I20" s="6">
        <v>1668</v>
      </c>
      <c r="J20" s="6">
        <v>0</v>
      </c>
      <c r="K20" s="7">
        <f t="shared" si="2"/>
        <v>0</v>
      </c>
    </row>
    <row r="21" spans="1:11" x14ac:dyDescent="0.25">
      <c r="A21" s="4">
        <v>17</v>
      </c>
      <c r="B21" s="11" t="s">
        <v>54</v>
      </c>
      <c r="C21" s="6">
        <v>657</v>
      </c>
      <c r="D21" s="6">
        <v>1</v>
      </c>
      <c r="E21" s="7">
        <f t="shared" si="0"/>
        <v>0.15220700152207001</v>
      </c>
      <c r="F21" s="6">
        <v>661</v>
      </c>
      <c r="G21" s="6">
        <v>1</v>
      </c>
      <c r="H21" s="7">
        <f t="shared" si="3"/>
        <v>0.15128593040847199</v>
      </c>
      <c r="I21" s="6">
        <v>619</v>
      </c>
      <c r="J21" s="6">
        <v>0</v>
      </c>
      <c r="K21" s="7">
        <f t="shared" si="2"/>
        <v>0</v>
      </c>
    </row>
    <row r="22" spans="1:11" x14ac:dyDescent="0.25">
      <c r="A22" s="4">
        <v>19</v>
      </c>
      <c r="B22" s="11" t="s">
        <v>55</v>
      </c>
      <c r="C22" s="6">
        <v>1249</v>
      </c>
      <c r="D22" s="6">
        <v>10</v>
      </c>
      <c r="E22" s="7">
        <f t="shared" si="0"/>
        <v>0.80064051240992795</v>
      </c>
      <c r="F22" s="6">
        <v>1229</v>
      </c>
      <c r="G22" s="6">
        <v>29</v>
      </c>
      <c r="H22" s="7">
        <f t="shared" si="3"/>
        <v>2.3596419853539463</v>
      </c>
      <c r="I22" s="6">
        <v>1220</v>
      </c>
      <c r="J22" s="6">
        <v>12</v>
      </c>
      <c r="K22" s="7">
        <f t="shared" si="2"/>
        <v>0.98360655737704927</v>
      </c>
    </row>
    <row r="23" spans="1:11" x14ac:dyDescent="0.25">
      <c r="A23" s="4">
        <v>20</v>
      </c>
      <c r="B23" s="10" t="s">
        <v>15</v>
      </c>
      <c r="C23" s="6">
        <v>1731</v>
      </c>
      <c r="D23" s="6">
        <v>3</v>
      </c>
      <c r="E23" s="7">
        <f t="shared" si="0"/>
        <v>0.1733102253032929</v>
      </c>
      <c r="F23" s="6">
        <v>2031</v>
      </c>
      <c r="G23" s="6">
        <v>19</v>
      </c>
      <c r="H23" s="7">
        <f t="shared" si="3"/>
        <v>0.93549975381585426</v>
      </c>
      <c r="I23" s="6">
        <v>2130</v>
      </c>
      <c r="J23" s="6">
        <v>11</v>
      </c>
      <c r="K23" s="7">
        <f t="shared" si="2"/>
        <v>0.51643192488262912</v>
      </c>
    </row>
    <row r="24" spans="1:11" x14ac:dyDescent="0.25">
      <c r="A24" s="4">
        <v>22</v>
      </c>
      <c r="B24" s="10" t="s">
        <v>16</v>
      </c>
      <c r="C24" s="6">
        <v>2080</v>
      </c>
      <c r="D24" s="6">
        <v>7</v>
      </c>
      <c r="E24" s="7">
        <f t="shared" si="0"/>
        <v>0.33653846153846151</v>
      </c>
      <c r="F24" s="6">
        <v>2171</v>
      </c>
      <c r="G24" s="6">
        <v>17</v>
      </c>
      <c r="H24" s="7">
        <f t="shared" si="3"/>
        <v>0.78304928604329804</v>
      </c>
      <c r="I24" s="6">
        <v>2115</v>
      </c>
      <c r="J24" s="6">
        <v>15</v>
      </c>
      <c r="K24" s="7">
        <f t="shared" si="2"/>
        <v>0.70921985815602839</v>
      </c>
    </row>
    <row r="25" spans="1:11" x14ac:dyDescent="0.25">
      <c r="A25" s="4">
        <v>23</v>
      </c>
      <c r="B25" s="10" t="s">
        <v>17</v>
      </c>
      <c r="C25" s="6">
        <v>259</v>
      </c>
      <c r="D25" s="6">
        <v>0</v>
      </c>
      <c r="E25" s="7">
        <f t="shared" si="0"/>
        <v>0</v>
      </c>
      <c r="F25" s="6">
        <v>249</v>
      </c>
      <c r="G25" s="6">
        <v>1</v>
      </c>
      <c r="H25" s="7">
        <f t="shared" si="3"/>
        <v>0.40160642570281119</v>
      </c>
      <c r="I25" s="6">
        <v>221</v>
      </c>
      <c r="J25" s="6">
        <v>0</v>
      </c>
      <c r="K25" s="7">
        <f t="shared" si="2"/>
        <v>0</v>
      </c>
    </row>
    <row r="26" spans="1:11" x14ac:dyDescent="0.25">
      <c r="A26" s="4">
        <v>24</v>
      </c>
      <c r="B26" s="10" t="s">
        <v>18</v>
      </c>
      <c r="C26" s="6">
        <v>267</v>
      </c>
      <c r="D26" s="6">
        <v>0</v>
      </c>
      <c r="E26" s="7">
        <f t="shared" si="0"/>
        <v>0</v>
      </c>
      <c r="F26" s="6">
        <v>279</v>
      </c>
      <c r="G26" s="6">
        <v>2</v>
      </c>
      <c r="H26" s="7">
        <f t="shared" si="3"/>
        <v>0.71684587813620071</v>
      </c>
      <c r="I26" s="6" t="s">
        <v>45</v>
      </c>
      <c r="J26" s="6" t="s">
        <v>45</v>
      </c>
      <c r="K26" s="7" t="s">
        <v>45</v>
      </c>
    </row>
    <row r="27" spans="1:11" x14ac:dyDescent="0.25">
      <c r="A27" s="4">
        <v>25</v>
      </c>
      <c r="B27" s="10" t="s">
        <v>56</v>
      </c>
      <c r="C27" s="6">
        <v>2496</v>
      </c>
      <c r="D27" s="6">
        <v>6</v>
      </c>
      <c r="E27" s="7">
        <f t="shared" si="0"/>
        <v>0.24038461538461536</v>
      </c>
      <c r="F27" s="6">
        <v>2668</v>
      </c>
      <c r="G27" s="6">
        <v>27</v>
      </c>
      <c r="H27" s="7">
        <f t="shared" si="3"/>
        <v>1.0119940029985008</v>
      </c>
      <c r="I27" s="6">
        <v>2785</v>
      </c>
      <c r="J27" s="6">
        <v>8</v>
      </c>
      <c r="K27" s="7">
        <f t="shared" si="2"/>
        <v>0.28725314183123879</v>
      </c>
    </row>
    <row r="28" spans="1:11" x14ac:dyDescent="0.25">
      <c r="A28" s="4">
        <v>26</v>
      </c>
      <c r="B28" s="10" t="s">
        <v>19</v>
      </c>
      <c r="C28" s="6">
        <v>393</v>
      </c>
      <c r="D28" s="6">
        <v>0</v>
      </c>
      <c r="E28" s="7">
        <f t="shared" si="0"/>
        <v>0</v>
      </c>
      <c r="F28" s="6">
        <v>434</v>
      </c>
      <c r="G28" s="6">
        <v>0</v>
      </c>
      <c r="H28" s="7">
        <f t="shared" si="3"/>
        <v>0</v>
      </c>
      <c r="I28" s="6">
        <v>418</v>
      </c>
      <c r="J28" s="6">
        <v>0</v>
      </c>
      <c r="K28" s="7">
        <f t="shared" si="2"/>
        <v>0</v>
      </c>
    </row>
    <row r="29" spans="1:11" x14ac:dyDescent="0.25">
      <c r="A29" s="4">
        <v>27</v>
      </c>
      <c r="B29" s="11" t="s">
        <v>57</v>
      </c>
      <c r="C29" s="6">
        <v>1560</v>
      </c>
      <c r="D29" s="6">
        <v>21</v>
      </c>
      <c r="E29" s="7">
        <f t="shared" si="0"/>
        <v>1.3461538461538463</v>
      </c>
      <c r="F29" s="6">
        <v>1934</v>
      </c>
      <c r="G29" s="6">
        <v>40</v>
      </c>
      <c r="H29" s="7">
        <f t="shared" si="3"/>
        <v>2.0682523267838677</v>
      </c>
      <c r="I29" s="6">
        <v>2100</v>
      </c>
      <c r="J29" s="6">
        <v>29</v>
      </c>
      <c r="K29" s="7">
        <f t="shared" si="2"/>
        <v>1.3809523809523809</v>
      </c>
    </row>
    <row r="30" spans="1:11" x14ac:dyDescent="0.25">
      <c r="A30" s="4">
        <v>28</v>
      </c>
      <c r="B30" s="11" t="s">
        <v>20</v>
      </c>
      <c r="C30" s="6">
        <v>1016</v>
      </c>
      <c r="D30" s="6">
        <v>0</v>
      </c>
      <c r="E30" s="7">
        <f t="shared" si="0"/>
        <v>0</v>
      </c>
      <c r="F30" s="6">
        <v>1030</v>
      </c>
      <c r="G30" s="6">
        <v>0</v>
      </c>
      <c r="H30" s="7">
        <f t="shared" si="3"/>
        <v>0</v>
      </c>
      <c r="I30" s="6">
        <v>1079</v>
      </c>
      <c r="J30" s="6">
        <v>0</v>
      </c>
      <c r="K30" s="7">
        <f t="shared" si="2"/>
        <v>0</v>
      </c>
    </row>
    <row r="31" spans="1:11" x14ac:dyDescent="0.25">
      <c r="A31" s="4">
        <v>29</v>
      </c>
      <c r="B31" s="11" t="s">
        <v>21</v>
      </c>
      <c r="C31" s="6">
        <v>494</v>
      </c>
      <c r="D31" s="6">
        <v>0</v>
      </c>
      <c r="E31" s="7">
        <f t="shared" si="0"/>
        <v>0</v>
      </c>
      <c r="F31" s="6">
        <v>553</v>
      </c>
      <c r="G31" s="6">
        <v>0</v>
      </c>
      <c r="H31" s="7">
        <f t="shared" si="3"/>
        <v>0</v>
      </c>
      <c r="I31" s="6">
        <v>558</v>
      </c>
      <c r="J31" s="6">
        <v>0</v>
      </c>
      <c r="K31" s="7">
        <f t="shared" si="2"/>
        <v>0</v>
      </c>
    </row>
    <row r="32" spans="1:11" x14ac:dyDescent="0.25">
      <c r="A32" s="4">
        <v>30</v>
      </c>
      <c r="B32" s="11" t="s">
        <v>58</v>
      </c>
      <c r="C32" s="6">
        <v>183</v>
      </c>
      <c r="D32" s="6">
        <v>0</v>
      </c>
      <c r="E32" s="7">
        <f t="shared" si="0"/>
        <v>0</v>
      </c>
      <c r="F32" s="6">
        <v>153</v>
      </c>
      <c r="G32" s="6">
        <v>3</v>
      </c>
      <c r="H32" s="7">
        <f t="shared" si="3"/>
        <v>1.9607843137254901</v>
      </c>
      <c r="I32" s="6">
        <v>147</v>
      </c>
      <c r="J32" s="6">
        <v>0</v>
      </c>
      <c r="K32" s="7">
        <f t="shared" si="2"/>
        <v>0</v>
      </c>
    </row>
    <row r="33" spans="1:11" x14ac:dyDescent="0.25">
      <c r="A33" s="4">
        <v>31</v>
      </c>
      <c r="B33" s="10" t="s">
        <v>59</v>
      </c>
      <c r="C33" s="6">
        <v>631</v>
      </c>
      <c r="D33" s="6">
        <v>1</v>
      </c>
      <c r="E33" s="7">
        <f t="shared" si="0"/>
        <v>0.1584786053882726</v>
      </c>
      <c r="F33" s="6">
        <v>602</v>
      </c>
      <c r="G33" s="6">
        <v>5</v>
      </c>
      <c r="H33" s="7">
        <f t="shared" si="3"/>
        <v>0.83056478405315626</v>
      </c>
      <c r="I33" s="6">
        <v>555</v>
      </c>
      <c r="J33" s="6">
        <v>5</v>
      </c>
      <c r="K33" s="7">
        <f t="shared" si="2"/>
        <v>0.90090090090090091</v>
      </c>
    </row>
    <row r="34" spans="1:11" x14ac:dyDescent="0.25">
      <c r="A34" s="4">
        <v>32</v>
      </c>
      <c r="B34" s="10" t="s">
        <v>22</v>
      </c>
      <c r="C34" s="6">
        <v>500</v>
      </c>
      <c r="D34" s="6">
        <v>3</v>
      </c>
      <c r="E34" s="7">
        <f t="shared" si="0"/>
        <v>0.6</v>
      </c>
      <c r="F34" s="6">
        <v>493</v>
      </c>
      <c r="G34" s="6">
        <v>1</v>
      </c>
      <c r="H34" s="7">
        <f t="shared" si="3"/>
        <v>0.20283975659229211</v>
      </c>
      <c r="I34" s="6">
        <v>528</v>
      </c>
      <c r="J34" s="6">
        <v>0</v>
      </c>
      <c r="K34" s="7">
        <f t="shared" si="2"/>
        <v>0</v>
      </c>
    </row>
    <row r="35" spans="1:11" x14ac:dyDescent="0.25">
      <c r="A35" s="4">
        <v>33</v>
      </c>
      <c r="B35" s="10" t="s">
        <v>60</v>
      </c>
      <c r="C35" s="6">
        <v>2640</v>
      </c>
      <c r="D35" s="6">
        <v>0</v>
      </c>
      <c r="E35" s="7">
        <f t="shared" si="0"/>
        <v>0</v>
      </c>
      <c r="F35" s="6">
        <v>2839</v>
      </c>
      <c r="G35" s="6">
        <v>10</v>
      </c>
      <c r="H35" s="7">
        <f t="shared" si="3"/>
        <v>0.35223670306445931</v>
      </c>
      <c r="I35" s="6">
        <v>2998</v>
      </c>
      <c r="J35" s="6">
        <v>4</v>
      </c>
      <c r="K35" s="7">
        <f t="shared" si="2"/>
        <v>0.13342228152101401</v>
      </c>
    </row>
    <row r="36" spans="1:11" x14ac:dyDescent="0.25">
      <c r="A36" s="4">
        <v>34</v>
      </c>
      <c r="B36" s="11" t="s">
        <v>61</v>
      </c>
      <c r="C36" s="6">
        <v>696</v>
      </c>
      <c r="D36" s="6">
        <v>0</v>
      </c>
      <c r="E36" s="7">
        <f t="shared" si="0"/>
        <v>0</v>
      </c>
      <c r="F36" s="6">
        <v>650</v>
      </c>
      <c r="G36" s="6">
        <v>0</v>
      </c>
      <c r="H36" s="7">
        <f t="shared" si="3"/>
        <v>0</v>
      </c>
      <c r="I36" s="6">
        <v>698</v>
      </c>
      <c r="J36" s="6">
        <v>2</v>
      </c>
      <c r="K36" s="7">
        <f t="shared" si="2"/>
        <v>0.28653295128939826</v>
      </c>
    </row>
    <row r="37" spans="1:11" x14ac:dyDescent="0.25">
      <c r="A37" s="4">
        <v>35</v>
      </c>
      <c r="B37" s="11" t="s">
        <v>62</v>
      </c>
      <c r="C37" s="6">
        <v>2629</v>
      </c>
      <c r="D37" s="6">
        <v>0</v>
      </c>
      <c r="E37" s="7">
        <f t="shared" si="0"/>
        <v>0</v>
      </c>
      <c r="F37" s="6">
        <v>2915</v>
      </c>
      <c r="G37" s="6">
        <v>6</v>
      </c>
      <c r="H37" s="7">
        <f t="shared" si="3"/>
        <v>0.2058319039451115</v>
      </c>
      <c r="I37" s="6">
        <v>2994</v>
      </c>
      <c r="J37" s="6">
        <v>5</v>
      </c>
      <c r="K37" s="7">
        <f t="shared" si="2"/>
        <v>0.16700066800267199</v>
      </c>
    </row>
    <row r="38" spans="1:11" x14ac:dyDescent="0.25">
      <c r="A38" s="4">
        <v>36</v>
      </c>
      <c r="B38" s="11" t="s">
        <v>63</v>
      </c>
      <c r="C38" s="6">
        <v>1501</v>
      </c>
      <c r="D38" s="6">
        <v>11</v>
      </c>
      <c r="E38" s="7">
        <f t="shared" si="0"/>
        <v>0.73284477015323124</v>
      </c>
      <c r="F38" s="6">
        <v>1493</v>
      </c>
      <c r="G38" s="6">
        <v>21</v>
      </c>
      <c r="H38" s="7">
        <f t="shared" si="3"/>
        <v>1.4065639651707971</v>
      </c>
      <c r="I38" s="6">
        <v>1641</v>
      </c>
      <c r="J38" s="6">
        <v>12</v>
      </c>
      <c r="K38" s="7">
        <f t="shared" si="2"/>
        <v>0.73126142595978061</v>
      </c>
    </row>
    <row r="39" spans="1:11" x14ac:dyDescent="0.25">
      <c r="A39" s="4">
        <v>37</v>
      </c>
      <c r="B39" s="10" t="s">
        <v>44</v>
      </c>
      <c r="C39" s="6">
        <v>1994</v>
      </c>
      <c r="D39" s="6">
        <v>1</v>
      </c>
      <c r="E39" s="7">
        <f t="shared" si="0"/>
        <v>5.0150451354062181E-2</v>
      </c>
      <c r="F39" s="6">
        <v>2049</v>
      </c>
      <c r="G39" s="6">
        <v>3</v>
      </c>
      <c r="H39" s="7">
        <f t="shared" si="3"/>
        <v>0.14641288433382138</v>
      </c>
      <c r="I39" s="6">
        <v>2140</v>
      </c>
      <c r="J39" s="6">
        <v>0</v>
      </c>
      <c r="K39" s="7">
        <f t="shared" si="2"/>
        <v>0</v>
      </c>
    </row>
    <row r="40" spans="1:11" x14ac:dyDescent="0.25">
      <c r="A40" s="4">
        <v>38</v>
      </c>
      <c r="B40" s="11" t="s">
        <v>64</v>
      </c>
      <c r="C40" s="6">
        <v>3572</v>
      </c>
      <c r="D40" s="6">
        <v>5</v>
      </c>
      <c r="E40" s="7">
        <f t="shared" si="0"/>
        <v>0.13997760358342665</v>
      </c>
      <c r="F40" s="6">
        <v>4267</v>
      </c>
      <c r="G40" s="6">
        <v>17</v>
      </c>
      <c r="H40" s="7">
        <f t="shared" si="3"/>
        <v>0.39840637450199201</v>
      </c>
      <c r="I40" s="6">
        <v>4525</v>
      </c>
      <c r="J40" s="6">
        <v>11</v>
      </c>
      <c r="K40" s="7">
        <f t="shared" si="2"/>
        <v>0.24309392265193369</v>
      </c>
    </row>
    <row r="41" spans="1:11" x14ac:dyDescent="0.25">
      <c r="A41" s="4">
        <v>39</v>
      </c>
      <c r="B41" s="5" t="s">
        <v>23</v>
      </c>
      <c r="C41" s="6">
        <v>371</v>
      </c>
      <c r="D41" s="6">
        <v>1</v>
      </c>
      <c r="E41" s="7">
        <f t="shared" si="0"/>
        <v>0.26954177897574122</v>
      </c>
      <c r="F41" s="6" t="s">
        <v>45</v>
      </c>
      <c r="G41" s="6" t="s">
        <v>45</v>
      </c>
      <c r="H41" s="6" t="s">
        <v>45</v>
      </c>
      <c r="I41" s="6" t="s">
        <v>45</v>
      </c>
      <c r="J41" s="6" t="s">
        <v>45</v>
      </c>
      <c r="K41" s="7" t="s">
        <v>45</v>
      </c>
    </row>
    <row r="42" spans="1:11" x14ac:dyDescent="0.25">
      <c r="A42" s="4">
        <v>40</v>
      </c>
      <c r="B42" s="5" t="s">
        <v>24</v>
      </c>
      <c r="C42" s="6">
        <v>1265</v>
      </c>
      <c r="D42" s="6">
        <v>0</v>
      </c>
      <c r="E42" s="7">
        <f t="shared" si="0"/>
        <v>0</v>
      </c>
      <c r="F42" s="6">
        <v>2272</v>
      </c>
      <c r="G42" s="6">
        <v>3</v>
      </c>
      <c r="H42" s="7">
        <f t="shared" ref="H42" si="4">G42/F42%</f>
        <v>0.13204225352112678</v>
      </c>
      <c r="I42" s="6">
        <v>2152</v>
      </c>
      <c r="J42" s="6">
        <v>0</v>
      </c>
      <c r="K42" s="7">
        <f t="shared" si="2"/>
        <v>0</v>
      </c>
    </row>
    <row r="43" spans="1:11" ht="20.25" customHeight="1" x14ac:dyDescent="0.25">
      <c r="A43" s="4">
        <v>41</v>
      </c>
      <c r="B43" s="5" t="s">
        <v>25</v>
      </c>
      <c r="C43" s="6">
        <v>950</v>
      </c>
      <c r="D43" s="6">
        <v>0</v>
      </c>
      <c r="E43" s="7">
        <f t="shared" si="0"/>
        <v>0</v>
      </c>
      <c r="F43" s="6" t="s">
        <v>45</v>
      </c>
      <c r="G43" s="6" t="s">
        <v>45</v>
      </c>
      <c r="H43" s="6" t="s">
        <v>45</v>
      </c>
      <c r="I43" s="6" t="s">
        <v>45</v>
      </c>
      <c r="J43" s="6" t="s">
        <v>45</v>
      </c>
      <c r="K43" s="7" t="s">
        <v>45</v>
      </c>
    </row>
    <row r="44" spans="1:11" x14ac:dyDescent="0.25">
      <c r="A44" s="4">
        <v>42</v>
      </c>
      <c r="B44" s="10" t="s">
        <v>76</v>
      </c>
      <c r="C44" s="6">
        <v>826</v>
      </c>
      <c r="D44" s="6">
        <v>2</v>
      </c>
      <c r="E44" s="7">
        <f t="shared" si="0"/>
        <v>0.24213075060532688</v>
      </c>
      <c r="F44" s="6">
        <v>818</v>
      </c>
      <c r="G44" s="6">
        <v>7</v>
      </c>
      <c r="H44" s="7">
        <f t="shared" ref="H44:H50" si="5">G44/F44%</f>
        <v>0.8557457212713937</v>
      </c>
      <c r="I44" s="6">
        <v>788</v>
      </c>
      <c r="J44" s="6">
        <v>4</v>
      </c>
      <c r="K44" s="7">
        <f t="shared" si="2"/>
        <v>0.50761421319796951</v>
      </c>
    </row>
    <row r="45" spans="1:11" x14ac:dyDescent="0.25">
      <c r="A45" s="4">
        <v>43</v>
      </c>
      <c r="B45" s="10" t="s">
        <v>26</v>
      </c>
      <c r="C45" s="6">
        <v>3886</v>
      </c>
      <c r="D45" s="6">
        <v>3</v>
      </c>
      <c r="E45" s="7">
        <f t="shared" si="0"/>
        <v>7.720020586721564E-2</v>
      </c>
      <c r="F45" s="6">
        <v>3819</v>
      </c>
      <c r="G45" s="6">
        <v>8</v>
      </c>
      <c r="H45" s="7">
        <f t="shared" si="5"/>
        <v>0.20947892118355591</v>
      </c>
      <c r="I45" s="6">
        <v>4000</v>
      </c>
      <c r="J45" s="6">
        <v>5</v>
      </c>
      <c r="K45" s="7">
        <f t="shared" si="2"/>
        <v>0.125</v>
      </c>
    </row>
    <row r="46" spans="1:11" x14ac:dyDescent="0.25">
      <c r="A46" s="4">
        <v>45</v>
      </c>
      <c r="B46" s="10" t="s">
        <v>27</v>
      </c>
      <c r="C46" s="6">
        <v>300</v>
      </c>
      <c r="D46" s="6">
        <v>2</v>
      </c>
      <c r="E46" s="7">
        <f t="shared" si="0"/>
        <v>0.66666666666666663</v>
      </c>
      <c r="F46" s="6">
        <v>321</v>
      </c>
      <c r="G46" s="6">
        <v>5</v>
      </c>
      <c r="H46" s="7">
        <f t="shared" si="5"/>
        <v>1.557632398753894</v>
      </c>
      <c r="I46" s="6">
        <v>267</v>
      </c>
      <c r="J46" s="6">
        <v>2</v>
      </c>
      <c r="K46" s="7">
        <f t="shared" si="2"/>
        <v>0.74906367041198507</v>
      </c>
    </row>
    <row r="47" spans="1:11" x14ac:dyDescent="0.25">
      <c r="A47" s="4">
        <v>46</v>
      </c>
      <c r="B47" s="11" t="s">
        <v>65</v>
      </c>
      <c r="C47" s="6">
        <v>1673</v>
      </c>
      <c r="D47" s="6">
        <v>0</v>
      </c>
      <c r="E47" s="7">
        <f t="shared" si="0"/>
        <v>0</v>
      </c>
      <c r="F47" s="6">
        <v>1753</v>
      </c>
      <c r="G47" s="6">
        <v>7</v>
      </c>
      <c r="H47" s="7">
        <f t="shared" si="5"/>
        <v>0.39931545921277806</v>
      </c>
      <c r="I47" s="6">
        <v>2965</v>
      </c>
      <c r="J47" s="6">
        <v>14</v>
      </c>
      <c r="K47" s="7">
        <f t="shared" si="2"/>
        <v>0.47217537942664423</v>
      </c>
    </row>
    <row r="48" spans="1:11" x14ac:dyDescent="0.25">
      <c r="A48" s="4">
        <v>47</v>
      </c>
      <c r="B48" s="11" t="s">
        <v>28</v>
      </c>
      <c r="C48" s="6">
        <v>174</v>
      </c>
      <c r="D48" s="6">
        <v>0</v>
      </c>
      <c r="E48" s="7">
        <f t="shared" si="0"/>
        <v>0</v>
      </c>
      <c r="F48" s="6">
        <v>183</v>
      </c>
      <c r="G48" s="6">
        <v>1</v>
      </c>
      <c r="H48" s="7">
        <f t="shared" si="5"/>
        <v>0.54644808743169393</v>
      </c>
      <c r="I48" s="6">
        <v>196</v>
      </c>
      <c r="J48" s="6">
        <v>0</v>
      </c>
      <c r="K48" s="7">
        <f t="shared" si="2"/>
        <v>0</v>
      </c>
    </row>
    <row r="49" spans="1:11" x14ac:dyDescent="0.25">
      <c r="A49" s="4">
        <v>48</v>
      </c>
      <c r="B49" s="11" t="s">
        <v>66</v>
      </c>
      <c r="C49" s="6">
        <v>2666</v>
      </c>
      <c r="D49" s="6">
        <v>4</v>
      </c>
      <c r="E49" s="7">
        <f t="shared" si="0"/>
        <v>0.15003750937734434</v>
      </c>
      <c r="F49" s="6">
        <v>2763</v>
      </c>
      <c r="G49" s="6">
        <v>8</v>
      </c>
      <c r="H49" s="7">
        <f t="shared" si="5"/>
        <v>0.28954035468693451</v>
      </c>
      <c r="I49" s="6">
        <v>2810</v>
      </c>
      <c r="J49" s="6">
        <v>5</v>
      </c>
      <c r="K49" s="7">
        <f t="shared" si="2"/>
        <v>0.1779359430604982</v>
      </c>
    </row>
    <row r="50" spans="1:11" x14ac:dyDescent="0.25">
      <c r="A50" s="4">
        <v>49</v>
      </c>
      <c r="B50" s="10" t="s">
        <v>29</v>
      </c>
      <c r="C50" s="6">
        <v>814</v>
      </c>
      <c r="D50" s="6">
        <v>3</v>
      </c>
      <c r="E50" s="7">
        <f t="shared" si="0"/>
        <v>0.36855036855036855</v>
      </c>
      <c r="F50" s="6">
        <v>831</v>
      </c>
      <c r="G50" s="6">
        <v>11</v>
      </c>
      <c r="H50" s="7">
        <f t="shared" si="5"/>
        <v>1.3237063778580023</v>
      </c>
      <c r="I50" s="6">
        <v>818</v>
      </c>
      <c r="J50" s="6">
        <v>7</v>
      </c>
      <c r="K50" s="7">
        <f t="shared" si="2"/>
        <v>0.8557457212713937</v>
      </c>
    </row>
    <row r="51" spans="1:11" x14ac:dyDescent="0.25">
      <c r="A51" s="4">
        <v>50</v>
      </c>
      <c r="B51" s="5" t="s">
        <v>30</v>
      </c>
      <c r="C51" s="6">
        <v>148</v>
      </c>
      <c r="D51" s="6">
        <v>2</v>
      </c>
      <c r="E51" s="7">
        <f t="shared" si="0"/>
        <v>1.3513513513513513</v>
      </c>
      <c r="F51" s="6" t="s">
        <v>45</v>
      </c>
      <c r="G51" s="6" t="s">
        <v>45</v>
      </c>
      <c r="H51" s="6" t="s">
        <v>45</v>
      </c>
      <c r="I51" s="6" t="s">
        <v>45</v>
      </c>
      <c r="J51" s="6" t="s">
        <v>45</v>
      </c>
      <c r="K51" s="7" t="s">
        <v>45</v>
      </c>
    </row>
    <row r="52" spans="1:11" x14ac:dyDescent="0.25">
      <c r="A52" s="4">
        <v>51</v>
      </c>
      <c r="B52" s="10" t="s">
        <v>67</v>
      </c>
      <c r="C52" s="6">
        <v>662</v>
      </c>
      <c r="D52" s="6">
        <v>4</v>
      </c>
      <c r="E52" s="7">
        <f t="shared" si="0"/>
        <v>0.60422960725075525</v>
      </c>
      <c r="F52" s="6">
        <v>675</v>
      </c>
      <c r="G52" s="6">
        <v>16</v>
      </c>
      <c r="H52" s="7">
        <f t="shared" ref="H52:H55" si="6">G52/F52%</f>
        <v>2.3703703703703702</v>
      </c>
      <c r="I52" s="6">
        <v>671</v>
      </c>
      <c r="J52" s="6">
        <v>3</v>
      </c>
      <c r="K52" s="7">
        <f t="shared" si="2"/>
        <v>0.44709388971684055</v>
      </c>
    </row>
    <row r="53" spans="1:11" x14ac:dyDescent="0.25">
      <c r="A53" s="4">
        <v>52</v>
      </c>
      <c r="B53" s="11" t="s">
        <v>68</v>
      </c>
      <c r="C53" s="6">
        <v>2335</v>
      </c>
      <c r="D53" s="6">
        <v>0</v>
      </c>
      <c r="E53" s="7">
        <f t="shared" si="0"/>
        <v>0</v>
      </c>
      <c r="F53" s="6">
        <v>2262</v>
      </c>
      <c r="G53" s="6">
        <v>1</v>
      </c>
      <c r="H53" s="7">
        <f t="shared" si="6"/>
        <v>4.4208664898320066E-2</v>
      </c>
      <c r="I53" s="6">
        <v>2308</v>
      </c>
      <c r="J53" s="6">
        <v>0</v>
      </c>
      <c r="K53" s="7">
        <f t="shared" si="2"/>
        <v>0</v>
      </c>
    </row>
    <row r="54" spans="1:11" x14ac:dyDescent="0.25">
      <c r="A54" s="4">
        <v>53</v>
      </c>
      <c r="B54" s="11" t="s">
        <v>77</v>
      </c>
      <c r="C54" s="6">
        <v>189</v>
      </c>
      <c r="D54" s="6">
        <v>4</v>
      </c>
      <c r="E54" s="7">
        <f t="shared" si="0"/>
        <v>2.1164021164021167</v>
      </c>
      <c r="F54" s="6">
        <v>200</v>
      </c>
      <c r="G54" s="6">
        <v>7</v>
      </c>
      <c r="H54" s="7">
        <f t="shared" si="6"/>
        <v>3.5</v>
      </c>
      <c r="I54" s="6">
        <v>184</v>
      </c>
      <c r="J54" s="6">
        <v>3</v>
      </c>
      <c r="K54" s="7">
        <f t="shared" si="2"/>
        <v>1.6304347826086956</v>
      </c>
    </row>
    <row r="55" spans="1:11" x14ac:dyDescent="0.25">
      <c r="A55" s="4">
        <v>54</v>
      </c>
      <c r="B55" s="11" t="s">
        <v>31</v>
      </c>
      <c r="C55" s="6">
        <v>1397</v>
      </c>
      <c r="D55" s="6">
        <v>0</v>
      </c>
      <c r="E55" s="7">
        <f t="shared" si="0"/>
        <v>0</v>
      </c>
      <c r="F55" s="6">
        <v>1659</v>
      </c>
      <c r="G55" s="6">
        <v>9</v>
      </c>
      <c r="H55" s="7">
        <f t="shared" si="6"/>
        <v>0.54249547920433994</v>
      </c>
      <c r="I55" s="6">
        <v>1731</v>
      </c>
      <c r="J55" s="6">
        <v>7</v>
      </c>
      <c r="K55" s="7">
        <f t="shared" si="2"/>
        <v>0.40439052570768347</v>
      </c>
    </row>
    <row r="56" spans="1:11" x14ac:dyDescent="0.25">
      <c r="A56" s="4">
        <v>55</v>
      </c>
      <c r="B56" s="5" t="s">
        <v>32</v>
      </c>
      <c r="C56" s="6">
        <v>339</v>
      </c>
      <c r="D56" s="6">
        <v>0</v>
      </c>
      <c r="E56" s="7">
        <f t="shared" si="0"/>
        <v>0</v>
      </c>
      <c r="F56" s="6" t="s">
        <v>45</v>
      </c>
      <c r="G56" s="6" t="s">
        <v>45</v>
      </c>
      <c r="H56" s="6" t="s">
        <v>45</v>
      </c>
      <c r="I56" s="6" t="s">
        <v>45</v>
      </c>
      <c r="J56" s="6" t="s">
        <v>45</v>
      </c>
      <c r="K56" s="7" t="s">
        <v>45</v>
      </c>
    </row>
    <row r="57" spans="1:11" ht="16.5" customHeight="1" x14ac:dyDescent="0.25">
      <c r="A57" s="4">
        <v>56</v>
      </c>
      <c r="B57" s="11" t="s">
        <v>69</v>
      </c>
      <c r="C57" s="6">
        <v>1195</v>
      </c>
      <c r="D57" s="6">
        <v>0</v>
      </c>
      <c r="E57" s="7">
        <f t="shared" si="0"/>
        <v>0</v>
      </c>
      <c r="F57" s="6">
        <v>1267</v>
      </c>
      <c r="G57" s="6">
        <v>1</v>
      </c>
      <c r="H57" s="7">
        <f t="shared" ref="H57:H72" si="7">G57/F57%</f>
        <v>7.8926598263614839E-2</v>
      </c>
      <c r="I57" s="6">
        <v>1309</v>
      </c>
      <c r="J57" s="6">
        <v>1</v>
      </c>
      <c r="K57" s="7">
        <f t="shared" si="2"/>
        <v>7.6394194041252861E-2</v>
      </c>
    </row>
    <row r="58" spans="1:11" x14ac:dyDescent="0.25">
      <c r="A58" s="4">
        <v>57</v>
      </c>
      <c r="B58" s="11" t="s">
        <v>70</v>
      </c>
      <c r="C58" s="6">
        <v>1139</v>
      </c>
      <c r="D58" s="6">
        <v>0</v>
      </c>
      <c r="E58" s="7">
        <f t="shared" si="0"/>
        <v>0</v>
      </c>
      <c r="F58" s="6">
        <v>1197</v>
      </c>
      <c r="G58" s="6">
        <v>1</v>
      </c>
      <c r="H58" s="7">
        <f t="shared" si="7"/>
        <v>8.3542188805346695E-2</v>
      </c>
      <c r="I58" s="6">
        <v>1190</v>
      </c>
      <c r="J58" s="6">
        <v>0</v>
      </c>
      <c r="K58" s="7">
        <f t="shared" si="2"/>
        <v>0</v>
      </c>
    </row>
    <row r="59" spans="1:11" x14ac:dyDescent="0.25">
      <c r="A59" s="4">
        <v>58</v>
      </c>
      <c r="B59" s="11" t="s">
        <v>71</v>
      </c>
      <c r="C59" s="6">
        <v>432</v>
      </c>
      <c r="D59" s="6">
        <v>0</v>
      </c>
      <c r="E59" s="7">
        <f t="shared" si="0"/>
        <v>0</v>
      </c>
      <c r="F59" s="6">
        <v>417</v>
      </c>
      <c r="G59" s="6">
        <v>2</v>
      </c>
      <c r="H59" s="7">
        <f t="shared" si="7"/>
        <v>0.47961630695443647</v>
      </c>
      <c r="I59" s="6">
        <v>383</v>
      </c>
      <c r="J59" s="6">
        <v>1</v>
      </c>
      <c r="K59" s="7">
        <f t="shared" si="2"/>
        <v>0.2610966057441253</v>
      </c>
    </row>
    <row r="60" spans="1:11" x14ac:dyDescent="0.25">
      <c r="A60" s="4">
        <v>60</v>
      </c>
      <c r="B60" s="10" t="s">
        <v>33</v>
      </c>
      <c r="C60" s="6">
        <v>592</v>
      </c>
      <c r="D60" s="6">
        <v>0</v>
      </c>
      <c r="E60" s="7">
        <f t="shared" si="0"/>
        <v>0</v>
      </c>
      <c r="F60" s="6">
        <v>589</v>
      </c>
      <c r="G60" s="6">
        <v>3</v>
      </c>
      <c r="H60" s="7">
        <f t="shared" si="7"/>
        <v>0.50933786078098475</v>
      </c>
      <c r="I60" s="6">
        <v>604</v>
      </c>
      <c r="J60" s="6">
        <v>2</v>
      </c>
      <c r="K60" s="7">
        <f t="shared" si="2"/>
        <v>0.33112582781456956</v>
      </c>
    </row>
    <row r="61" spans="1:11" x14ac:dyDescent="0.25">
      <c r="A61" s="4">
        <v>61</v>
      </c>
      <c r="B61" s="10" t="s">
        <v>34</v>
      </c>
      <c r="C61" s="6">
        <v>2411</v>
      </c>
      <c r="D61" s="6">
        <v>0</v>
      </c>
      <c r="E61" s="7">
        <f t="shared" si="0"/>
        <v>0</v>
      </c>
      <c r="F61" s="6">
        <v>2600</v>
      </c>
      <c r="G61" s="6">
        <v>5</v>
      </c>
      <c r="H61" s="7">
        <f t="shared" si="7"/>
        <v>0.19230769230769232</v>
      </c>
      <c r="I61" s="6">
        <v>2681</v>
      </c>
      <c r="J61" s="6">
        <v>2</v>
      </c>
      <c r="K61" s="7">
        <f t="shared" si="2"/>
        <v>7.4599030212607234E-2</v>
      </c>
    </row>
    <row r="62" spans="1:11" x14ac:dyDescent="0.25">
      <c r="A62" s="4">
        <v>62</v>
      </c>
      <c r="B62" s="10" t="s">
        <v>35</v>
      </c>
      <c r="C62" s="6">
        <v>201</v>
      </c>
      <c r="D62" s="6">
        <v>2</v>
      </c>
      <c r="E62" s="7">
        <f t="shared" si="0"/>
        <v>0.99502487562189068</v>
      </c>
      <c r="F62" s="6">
        <v>207</v>
      </c>
      <c r="G62" s="6">
        <v>1</v>
      </c>
      <c r="H62" s="7">
        <f t="shared" si="7"/>
        <v>0.48309178743961356</v>
      </c>
      <c r="I62" s="6">
        <v>191</v>
      </c>
      <c r="J62" s="6">
        <v>0</v>
      </c>
      <c r="K62" s="7">
        <f t="shared" si="2"/>
        <v>0</v>
      </c>
    </row>
    <row r="63" spans="1:11" x14ac:dyDescent="0.25">
      <c r="A63" s="4">
        <v>63</v>
      </c>
      <c r="B63" s="11" t="s">
        <v>72</v>
      </c>
      <c r="C63" s="6">
        <v>1386</v>
      </c>
      <c r="D63" s="6">
        <v>0</v>
      </c>
      <c r="E63" s="7">
        <f t="shared" si="0"/>
        <v>0</v>
      </c>
      <c r="F63" s="6">
        <v>1479</v>
      </c>
      <c r="G63" s="6">
        <v>1</v>
      </c>
      <c r="H63" s="7">
        <f t="shared" si="7"/>
        <v>6.7613252197430695E-2</v>
      </c>
      <c r="I63" s="6">
        <v>1592</v>
      </c>
      <c r="J63" s="6">
        <v>3</v>
      </c>
      <c r="K63" s="7">
        <f t="shared" si="2"/>
        <v>0.18844221105527639</v>
      </c>
    </row>
    <row r="64" spans="1:11" x14ac:dyDescent="0.25">
      <c r="A64" s="4">
        <v>64</v>
      </c>
      <c r="B64" s="11" t="s">
        <v>73</v>
      </c>
      <c r="C64" s="6">
        <v>578</v>
      </c>
      <c r="D64" s="6">
        <v>2</v>
      </c>
      <c r="E64" s="7">
        <f t="shared" si="0"/>
        <v>0.34602076124567471</v>
      </c>
      <c r="F64" s="6">
        <v>680</v>
      </c>
      <c r="G64" s="6">
        <v>6</v>
      </c>
      <c r="H64" s="7">
        <f t="shared" si="7"/>
        <v>0.88235294117647056</v>
      </c>
      <c r="I64" s="6">
        <v>668</v>
      </c>
      <c r="J64" s="6">
        <v>1</v>
      </c>
      <c r="K64" s="7">
        <f t="shared" si="2"/>
        <v>0.14970059880239522</v>
      </c>
    </row>
    <row r="65" spans="1:11" x14ac:dyDescent="0.25">
      <c r="A65" s="4">
        <v>65</v>
      </c>
      <c r="B65" s="11" t="s">
        <v>74</v>
      </c>
      <c r="C65" s="6">
        <v>203</v>
      </c>
      <c r="D65" s="6">
        <v>3</v>
      </c>
      <c r="E65" s="7">
        <f t="shared" si="0"/>
        <v>1.4778325123152711</v>
      </c>
      <c r="F65" s="6">
        <v>257</v>
      </c>
      <c r="G65" s="6">
        <v>4</v>
      </c>
      <c r="H65" s="7">
        <f t="shared" si="7"/>
        <v>1.556420233463035</v>
      </c>
      <c r="I65" s="6">
        <v>224</v>
      </c>
      <c r="J65" s="6">
        <v>0</v>
      </c>
      <c r="K65" s="7">
        <f t="shared" si="2"/>
        <v>0</v>
      </c>
    </row>
    <row r="66" spans="1:11" x14ac:dyDescent="0.25">
      <c r="A66" s="4">
        <v>66</v>
      </c>
      <c r="B66" s="11" t="s">
        <v>75</v>
      </c>
      <c r="C66" s="6">
        <v>1840</v>
      </c>
      <c r="D66" s="6">
        <v>1</v>
      </c>
      <c r="E66" s="7">
        <f t="shared" si="0"/>
        <v>5.4347826086956527E-2</v>
      </c>
      <c r="F66" s="6">
        <v>2020</v>
      </c>
      <c r="G66" s="6">
        <v>7</v>
      </c>
      <c r="H66" s="7">
        <f t="shared" si="7"/>
        <v>0.34653465346534656</v>
      </c>
      <c r="I66" s="6">
        <v>2157</v>
      </c>
      <c r="J66" s="6">
        <v>5</v>
      </c>
      <c r="K66" s="7">
        <f t="shared" si="2"/>
        <v>0.23180343069077422</v>
      </c>
    </row>
    <row r="67" spans="1:11" x14ac:dyDescent="0.25">
      <c r="A67" s="4">
        <v>68</v>
      </c>
      <c r="B67" s="10" t="s">
        <v>36</v>
      </c>
      <c r="C67" s="6">
        <v>210</v>
      </c>
      <c r="D67" s="6">
        <v>0</v>
      </c>
      <c r="E67" s="7">
        <f t="shared" si="0"/>
        <v>0</v>
      </c>
      <c r="F67" s="6">
        <v>198</v>
      </c>
      <c r="G67" s="6">
        <v>1</v>
      </c>
      <c r="H67" s="7">
        <f t="shared" si="7"/>
        <v>0.50505050505050508</v>
      </c>
      <c r="I67" s="6">
        <v>208</v>
      </c>
      <c r="J67" s="6">
        <v>0</v>
      </c>
      <c r="K67" s="7">
        <f t="shared" si="2"/>
        <v>0</v>
      </c>
    </row>
    <row r="68" spans="1:11" x14ac:dyDescent="0.25">
      <c r="A68" s="4">
        <v>69</v>
      </c>
      <c r="B68" s="10" t="s">
        <v>37</v>
      </c>
      <c r="C68" s="6">
        <v>1407</v>
      </c>
      <c r="D68" s="6">
        <v>0</v>
      </c>
      <c r="E68" s="7">
        <f t="shared" si="0"/>
        <v>0</v>
      </c>
      <c r="F68" s="6">
        <v>1511</v>
      </c>
      <c r="G68" s="6">
        <v>0</v>
      </c>
      <c r="H68" s="7">
        <f t="shared" si="7"/>
        <v>0</v>
      </c>
      <c r="I68" s="6">
        <v>1453</v>
      </c>
      <c r="J68" s="6">
        <v>0</v>
      </c>
      <c r="K68" s="7">
        <f t="shared" si="2"/>
        <v>0</v>
      </c>
    </row>
    <row r="69" spans="1:11" x14ac:dyDescent="0.25">
      <c r="A69" s="4">
        <v>71</v>
      </c>
      <c r="B69" s="10" t="s">
        <v>38</v>
      </c>
      <c r="C69" s="6">
        <v>236</v>
      </c>
      <c r="D69" s="6">
        <v>1</v>
      </c>
      <c r="E69" s="7">
        <f t="shared" si="0"/>
        <v>0.42372881355932207</v>
      </c>
      <c r="F69" s="6">
        <v>268</v>
      </c>
      <c r="G69" s="6">
        <v>5</v>
      </c>
      <c r="H69" s="7">
        <f t="shared" si="7"/>
        <v>1.8656716417910446</v>
      </c>
      <c r="I69" s="6">
        <v>252</v>
      </c>
      <c r="J69" s="6">
        <v>2</v>
      </c>
      <c r="K69" s="7">
        <f t="shared" si="2"/>
        <v>0.79365079365079361</v>
      </c>
    </row>
    <row r="70" spans="1:11" x14ac:dyDescent="0.25">
      <c r="A70" s="4">
        <v>72</v>
      </c>
      <c r="B70" s="10" t="s">
        <v>39</v>
      </c>
      <c r="C70" s="6">
        <v>29</v>
      </c>
      <c r="D70" s="6">
        <v>0</v>
      </c>
      <c r="E70" s="7">
        <f t="shared" si="0"/>
        <v>0</v>
      </c>
      <c r="F70" s="6">
        <v>23</v>
      </c>
      <c r="G70" s="6">
        <v>1</v>
      </c>
      <c r="H70" s="7">
        <f t="shared" si="7"/>
        <v>4.3478260869565215</v>
      </c>
      <c r="I70" s="6">
        <v>21</v>
      </c>
      <c r="J70" s="6">
        <v>0</v>
      </c>
      <c r="K70" s="7">
        <f t="shared" si="2"/>
        <v>0</v>
      </c>
    </row>
    <row r="71" spans="1:11" x14ac:dyDescent="0.25">
      <c r="A71" s="4">
        <v>73</v>
      </c>
      <c r="B71" s="10" t="s">
        <v>40</v>
      </c>
      <c r="C71" s="6">
        <v>73</v>
      </c>
      <c r="D71" s="6">
        <v>0</v>
      </c>
      <c r="E71" s="7">
        <f t="shared" ref="E71:E72" si="8">D71/C71%</f>
        <v>0</v>
      </c>
      <c r="F71" s="6">
        <v>56</v>
      </c>
      <c r="G71" s="6">
        <v>0</v>
      </c>
      <c r="H71" s="7">
        <f t="shared" si="7"/>
        <v>0</v>
      </c>
      <c r="I71" s="6">
        <v>56</v>
      </c>
      <c r="J71" s="6">
        <v>0</v>
      </c>
      <c r="K71" s="7">
        <f t="shared" ref="K71:K72" si="9">J71/I71%</f>
        <v>0</v>
      </c>
    </row>
    <row r="72" spans="1:11" x14ac:dyDescent="0.25">
      <c r="A72" s="4">
        <v>74</v>
      </c>
      <c r="B72" s="10" t="s">
        <v>41</v>
      </c>
      <c r="C72" s="6">
        <v>37</v>
      </c>
      <c r="D72" s="6">
        <v>0</v>
      </c>
      <c r="E72" s="7">
        <f t="shared" si="8"/>
        <v>0</v>
      </c>
      <c r="F72" s="6">
        <v>32</v>
      </c>
      <c r="G72" s="6">
        <v>0</v>
      </c>
      <c r="H72" s="7">
        <f t="shared" si="7"/>
        <v>0</v>
      </c>
      <c r="I72" s="6">
        <v>16</v>
      </c>
      <c r="J72" s="6">
        <v>0</v>
      </c>
      <c r="K72" s="7">
        <f t="shared" si="9"/>
        <v>0</v>
      </c>
    </row>
    <row r="73" spans="1:11" s="13" customFormat="1" x14ac:dyDescent="0.25">
      <c r="A73" s="18" t="s">
        <v>42</v>
      </c>
      <c r="B73" s="19"/>
      <c r="C73" s="1">
        <f>SUM(C6:C72)</f>
        <v>73591</v>
      </c>
      <c r="D73" s="1">
        <f>SUM(D6:D72)</f>
        <v>130</v>
      </c>
      <c r="E73" s="12">
        <f t="shared" ref="E73" si="10">D73/C73%</f>
        <v>0.17665203625443329</v>
      </c>
      <c r="F73" s="1">
        <f>SUM(F6:F72)</f>
        <v>76784</v>
      </c>
      <c r="G73" s="1">
        <f>SUM(G6:G72)</f>
        <v>410</v>
      </c>
      <c r="H73" s="12">
        <f t="shared" ref="H73" si="11">G73/F73%</f>
        <v>0.53396540946030424</v>
      </c>
      <c r="I73" s="1">
        <f>SUM(I6:I72)</f>
        <v>78850</v>
      </c>
      <c r="J73" s="1">
        <f>SUM(J6:J72)</f>
        <v>248</v>
      </c>
      <c r="K73" s="12">
        <f t="shared" ref="K73" si="12">J73/I73%</f>
        <v>0.31452124286620164</v>
      </c>
    </row>
    <row r="74" spans="1:11" ht="37.5" customHeight="1" x14ac:dyDescent="0.25">
      <c r="A74" s="21" t="s">
        <v>43</v>
      </c>
      <c r="B74" s="22"/>
      <c r="C74" s="22"/>
      <c r="D74" s="22"/>
      <c r="E74" s="22"/>
      <c r="F74" s="22"/>
      <c r="G74" s="22"/>
      <c r="H74" s="22"/>
    </row>
    <row r="75" spans="1:11" s="2" customFormat="1" x14ac:dyDescent="0.25">
      <c r="A75" s="8">
        <v>1</v>
      </c>
      <c r="B75" s="10" t="s">
        <v>6</v>
      </c>
      <c r="C75" s="6">
        <v>4530</v>
      </c>
      <c r="D75" s="6">
        <v>4</v>
      </c>
      <c r="E75" s="7">
        <f>D75/C75%</f>
        <v>8.8300220750551883E-2</v>
      </c>
      <c r="F75" s="6">
        <v>4840</v>
      </c>
      <c r="G75" s="6">
        <v>18</v>
      </c>
      <c r="H75" s="7">
        <f>G75/F75%</f>
        <v>0.37190082644628103</v>
      </c>
      <c r="I75" s="6">
        <v>5077</v>
      </c>
      <c r="J75" s="6">
        <v>63</v>
      </c>
      <c r="K75" s="7">
        <f>J75/I75%</f>
        <v>1.2408902895410674</v>
      </c>
    </row>
    <row r="76" spans="1:11" x14ac:dyDescent="0.25">
      <c r="A76" s="8">
        <v>2</v>
      </c>
      <c r="B76" s="10" t="s">
        <v>7</v>
      </c>
      <c r="C76" s="6">
        <v>356</v>
      </c>
      <c r="D76" s="6">
        <v>1</v>
      </c>
      <c r="E76" s="7">
        <f t="shared" ref="E76:E139" si="13">D76/C76%</f>
        <v>0.2808988764044944</v>
      </c>
      <c r="F76" s="6">
        <v>339</v>
      </c>
      <c r="G76" s="6">
        <v>1</v>
      </c>
      <c r="H76" s="7">
        <f t="shared" ref="H76:H86" si="14">G76/F76%</f>
        <v>0.29498525073746312</v>
      </c>
      <c r="I76" s="6">
        <v>303</v>
      </c>
      <c r="J76" s="6">
        <v>0</v>
      </c>
      <c r="K76" s="7">
        <f t="shared" ref="K76:K139" si="15">J76/I76%</f>
        <v>0</v>
      </c>
    </row>
    <row r="77" spans="1:11" x14ac:dyDescent="0.25">
      <c r="A77" s="8">
        <v>3</v>
      </c>
      <c r="B77" s="11" t="s">
        <v>48</v>
      </c>
      <c r="C77" s="6">
        <v>441</v>
      </c>
      <c r="D77" s="6">
        <v>0</v>
      </c>
      <c r="E77" s="7">
        <f t="shared" si="13"/>
        <v>0</v>
      </c>
      <c r="F77" s="6">
        <v>446</v>
      </c>
      <c r="G77" s="6">
        <v>0</v>
      </c>
      <c r="H77" s="7">
        <f t="shared" si="14"/>
        <v>0</v>
      </c>
      <c r="I77" s="6">
        <v>423</v>
      </c>
      <c r="J77" s="6">
        <v>0</v>
      </c>
      <c r="K77" s="7">
        <f t="shared" si="15"/>
        <v>0</v>
      </c>
    </row>
    <row r="78" spans="1:11" x14ac:dyDescent="0.25">
      <c r="A78" s="8">
        <v>4</v>
      </c>
      <c r="B78" s="11" t="s">
        <v>49</v>
      </c>
      <c r="C78" s="6">
        <v>1484</v>
      </c>
      <c r="D78" s="6">
        <v>0</v>
      </c>
      <c r="E78" s="7">
        <f t="shared" si="13"/>
        <v>0</v>
      </c>
      <c r="F78" s="6">
        <v>1521</v>
      </c>
      <c r="G78" s="6">
        <v>5</v>
      </c>
      <c r="H78" s="7">
        <f t="shared" si="14"/>
        <v>0.32873109796186717</v>
      </c>
      <c r="I78" s="6">
        <v>1442</v>
      </c>
      <c r="J78" s="6">
        <v>1</v>
      </c>
      <c r="K78" s="7">
        <f t="shared" si="15"/>
        <v>6.9348127600554782E-2</v>
      </c>
    </row>
    <row r="79" spans="1:11" x14ac:dyDescent="0.25">
      <c r="A79" s="8">
        <v>5</v>
      </c>
      <c r="B79" s="10" t="s">
        <v>8</v>
      </c>
      <c r="C79" s="6">
        <v>469</v>
      </c>
      <c r="D79" s="6">
        <v>2</v>
      </c>
      <c r="E79" s="7">
        <f t="shared" si="13"/>
        <v>0.42643923240938164</v>
      </c>
      <c r="F79" s="6">
        <v>476</v>
      </c>
      <c r="G79" s="6">
        <v>6</v>
      </c>
      <c r="H79" s="7">
        <f t="shared" si="14"/>
        <v>1.2605042016806722</v>
      </c>
      <c r="I79" s="6">
        <v>475</v>
      </c>
      <c r="J79" s="6">
        <v>6</v>
      </c>
      <c r="K79" s="7">
        <f t="shared" si="15"/>
        <v>1.263157894736842</v>
      </c>
    </row>
    <row r="80" spans="1:11" x14ac:dyDescent="0.25">
      <c r="A80" s="8">
        <v>6</v>
      </c>
      <c r="B80" s="11" t="s">
        <v>50</v>
      </c>
      <c r="C80" s="6">
        <v>1631</v>
      </c>
      <c r="D80" s="6">
        <v>0</v>
      </c>
      <c r="E80" s="7">
        <f t="shared" si="13"/>
        <v>0</v>
      </c>
      <c r="F80" s="6">
        <v>1814</v>
      </c>
      <c r="G80" s="6">
        <v>2</v>
      </c>
      <c r="H80" s="7">
        <f t="shared" si="14"/>
        <v>0.11025358324145534</v>
      </c>
      <c r="I80" s="6">
        <v>1833</v>
      </c>
      <c r="J80" s="6">
        <v>2</v>
      </c>
      <c r="K80" s="7">
        <f t="shared" si="15"/>
        <v>0.10911074740861976</v>
      </c>
    </row>
    <row r="81" spans="1:11" x14ac:dyDescent="0.25">
      <c r="A81" s="8">
        <v>7</v>
      </c>
      <c r="B81" s="10" t="s">
        <v>9</v>
      </c>
      <c r="C81" s="6">
        <v>1053</v>
      </c>
      <c r="D81" s="6">
        <v>0</v>
      </c>
      <c r="E81" s="7">
        <f t="shared" si="13"/>
        <v>0</v>
      </c>
      <c r="F81" s="6">
        <v>1203</v>
      </c>
      <c r="G81" s="6">
        <v>9</v>
      </c>
      <c r="H81" s="7">
        <f t="shared" si="14"/>
        <v>0.74812967581047385</v>
      </c>
      <c r="I81" s="6">
        <v>1217</v>
      </c>
      <c r="J81" s="6">
        <v>0</v>
      </c>
      <c r="K81" s="7">
        <f t="shared" si="15"/>
        <v>0</v>
      </c>
    </row>
    <row r="82" spans="1:11" x14ac:dyDescent="0.25">
      <c r="A82" s="8">
        <v>8</v>
      </c>
      <c r="B82" s="10" t="s">
        <v>10</v>
      </c>
      <c r="C82" s="6">
        <v>1883</v>
      </c>
      <c r="D82" s="6">
        <v>3</v>
      </c>
      <c r="E82" s="7">
        <f t="shared" si="13"/>
        <v>0.15932023366967607</v>
      </c>
      <c r="F82" s="6">
        <v>1989</v>
      </c>
      <c r="G82" s="6">
        <v>114</v>
      </c>
      <c r="H82" s="7">
        <f t="shared" si="14"/>
        <v>5.7315233785822022</v>
      </c>
      <c r="I82" s="6">
        <v>2177</v>
      </c>
      <c r="J82" s="6">
        <v>63</v>
      </c>
      <c r="K82" s="7">
        <f t="shared" si="15"/>
        <v>2.8938906752411575</v>
      </c>
    </row>
    <row r="83" spans="1:11" x14ac:dyDescent="0.25">
      <c r="A83" s="8">
        <v>9</v>
      </c>
      <c r="B83" s="10" t="s">
        <v>11</v>
      </c>
      <c r="C83" s="6">
        <v>516</v>
      </c>
      <c r="D83" s="6">
        <v>13</v>
      </c>
      <c r="E83" s="7">
        <f t="shared" si="13"/>
        <v>2.5193798449612403</v>
      </c>
      <c r="F83" s="6">
        <v>569</v>
      </c>
      <c r="G83" s="6">
        <v>6</v>
      </c>
      <c r="H83" s="7">
        <f t="shared" si="14"/>
        <v>1.0544815465729349</v>
      </c>
      <c r="I83" s="6">
        <v>600</v>
      </c>
      <c r="J83" s="6">
        <v>5</v>
      </c>
      <c r="K83" s="7">
        <f t="shared" si="15"/>
        <v>0.83333333333333337</v>
      </c>
    </row>
    <row r="84" spans="1:11" x14ac:dyDescent="0.25">
      <c r="A84" s="8">
        <v>10</v>
      </c>
      <c r="B84" s="11" t="s">
        <v>51</v>
      </c>
      <c r="C84" s="6">
        <v>994</v>
      </c>
      <c r="D84" s="6">
        <v>6</v>
      </c>
      <c r="E84" s="7">
        <f t="shared" si="13"/>
        <v>0.60362173038229383</v>
      </c>
      <c r="F84" s="6">
        <v>932</v>
      </c>
      <c r="G84" s="6">
        <v>4</v>
      </c>
      <c r="H84" s="7">
        <f t="shared" si="14"/>
        <v>0.42918454935622319</v>
      </c>
      <c r="I84" s="6">
        <v>1012</v>
      </c>
      <c r="J84" s="6">
        <v>10</v>
      </c>
      <c r="K84" s="7">
        <f t="shared" si="15"/>
        <v>0.98814229249011865</v>
      </c>
    </row>
    <row r="85" spans="1:11" x14ac:dyDescent="0.25">
      <c r="A85" s="8">
        <v>12</v>
      </c>
      <c r="B85" s="10" t="s">
        <v>12</v>
      </c>
      <c r="C85" s="6">
        <v>908</v>
      </c>
      <c r="D85" s="6">
        <v>0</v>
      </c>
      <c r="E85" s="7">
        <f t="shared" si="13"/>
        <v>0</v>
      </c>
      <c r="F85" s="6">
        <v>967</v>
      </c>
      <c r="G85" s="6">
        <v>4</v>
      </c>
      <c r="H85" s="7">
        <f t="shared" si="14"/>
        <v>0.41365046535677352</v>
      </c>
      <c r="I85" s="6">
        <v>1007</v>
      </c>
      <c r="J85" s="6">
        <v>2</v>
      </c>
      <c r="K85" s="7">
        <f t="shared" si="15"/>
        <v>0.19860973187686196</v>
      </c>
    </row>
    <row r="86" spans="1:11" x14ac:dyDescent="0.25">
      <c r="A86" s="8">
        <v>13</v>
      </c>
      <c r="B86" s="10" t="s">
        <v>52</v>
      </c>
      <c r="C86" s="6">
        <v>316</v>
      </c>
      <c r="D86" s="6">
        <v>1</v>
      </c>
      <c r="E86" s="7">
        <f t="shared" si="13"/>
        <v>0.31645569620253161</v>
      </c>
      <c r="F86" s="6">
        <v>299</v>
      </c>
      <c r="G86" s="6">
        <v>37</v>
      </c>
      <c r="H86" s="7">
        <f t="shared" si="14"/>
        <v>12.374581939799331</v>
      </c>
      <c r="I86" s="6">
        <v>290</v>
      </c>
      <c r="J86" s="6">
        <v>8</v>
      </c>
      <c r="K86" s="7">
        <f t="shared" si="15"/>
        <v>2.7586206896551726</v>
      </c>
    </row>
    <row r="87" spans="1:11" x14ac:dyDescent="0.25">
      <c r="A87" s="8">
        <v>14</v>
      </c>
      <c r="B87" s="5" t="s">
        <v>13</v>
      </c>
      <c r="C87" s="6">
        <v>289</v>
      </c>
      <c r="D87" s="6">
        <v>7</v>
      </c>
      <c r="E87" s="7">
        <f t="shared" si="13"/>
        <v>2.422145328719723</v>
      </c>
      <c r="F87" s="6" t="s">
        <v>45</v>
      </c>
      <c r="G87" s="6" t="s">
        <v>45</v>
      </c>
      <c r="H87" s="6" t="s">
        <v>45</v>
      </c>
      <c r="I87" s="6" t="s">
        <v>45</v>
      </c>
      <c r="J87" s="6" t="s">
        <v>45</v>
      </c>
      <c r="K87" s="7" t="s">
        <v>45</v>
      </c>
    </row>
    <row r="88" spans="1:11" x14ac:dyDescent="0.25">
      <c r="A88" s="8">
        <v>15</v>
      </c>
      <c r="B88" s="10" t="s">
        <v>14</v>
      </c>
      <c r="C88" s="6">
        <v>776</v>
      </c>
      <c r="D88" s="6">
        <v>0</v>
      </c>
      <c r="E88" s="7">
        <f t="shared" si="13"/>
        <v>0</v>
      </c>
      <c r="F88" s="6">
        <v>762</v>
      </c>
      <c r="G88" s="6">
        <v>8</v>
      </c>
      <c r="H88" s="7">
        <f t="shared" ref="H88:H109" si="16">G88/F88%</f>
        <v>1.0498687664041995</v>
      </c>
      <c r="I88" s="6" t="s">
        <v>45</v>
      </c>
      <c r="J88" s="6" t="s">
        <v>45</v>
      </c>
      <c r="K88" s="7" t="s">
        <v>45</v>
      </c>
    </row>
    <row r="89" spans="1:11" x14ac:dyDescent="0.25">
      <c r="A89" s="8">
        <v>16</v>
      </c>
      <c r="B89" s="11" t="s">
        <v>53</v>
      </c>
      <c r="C89" s="6">
        <v>1436</v>
      </c>
      <c r="D89" s="6">
        <v>0</v>
      </c>
      <c r="E89" s="7">
        <f t="shared" si="13"/>
        <v>0</v>
      </c>
      <c r="F89" s="6">
        <v>1524</v>
      </c>
      <c r="G89" s="6">
        <v>3</v>
      </c>
      <c r="H89" s="7">
        <f t="shared" si="16"/>
        <v>0.19685039370078738</v>
      </c>
      <c r="I89" s="6">
        <v>1668</v>
      </c>
      <c r="J89" s="6">
        <v>0</v>
      </c>
      <c r="K89" s="7">
        <f t="shared" si="15"/>
        <v>0</v>
      </c>
    </row>
    <row r="90" spans="1:11" x14ac:dyDescent="0.25">
      <c r="A90" s="8">
        <v>17</v>
      </c>
      <c r="B90" s="11" t="s">
        <v>54</v>
      </c>
      <c r="C90" s="6">
        <v>656</v>
      </c>
      <c r="D90" s="6">
        <v>0</v>
      </c>
      <c r="E90" s="7">
        <f t="shared" si="13"/>
        <v>0</v>
      </c>
      <c r="F90" s="6">
        <v>658</v>
      </c>
      <c r="G90" s="6">
        <v>1</v>
      </c>
      <c r="H90" s="7">
        <f t="shared" si="16"/>
        <v>0.1519756838905775</v>
      </c>
      <c r="I90" s="6">
        <v>620</v>
      </c>
      <c r="J90" s="6">
        <v>1</v>
      </c>
      <c r="K90" s="7">
        <f t="shared" si="15"/>
        <v>0.16129032258064516</v>
      </c>
    </row>
    <row r="91" spans="1:11" x14ac:dyDescent="0.25">
      <c r="A91" s="8">
        <v>19</v>
      </c>
      <c r="B91" s="11" t="s">
        <v>55</v>
      </c>
      <c r="C91" s="6">
        <v>1247</v>
      </c>
      <c r="D91" s="6">
        <v>14</v>
      </c>
      <c r="E91" s="7">
        <f t="shared" si="13"/>
        <v>1.1226944667201282</v>
      </c>
      <c r="F91" s="6">
        <v>1222</v>
      </c>
      <c r="G91" s="6">
        <v>78</v>
      </c>
      <c r="H91" s="7">
        <f t="shared" si="16"/>
        <v>6.3829787234042552</v>
      </c>
      <c r="I91" s="6">
        <v>1220</v>
      </c>
      <c r="J91" s="6">
        <v>20</v>
      </c>
      <c r="K91" s="7">
        <f t="shared" si="15"/>
        <v>1.639344262295082</v>
      </c>
    </row>
    <row r="92" spans="1:11" x14ac:dyDescent="0.25">
      <c r="A92" s="8">
        <v>20</v>
      </c>
      <c r="B92" s="10" t="s">
        <v>15</v>
      </c>
      <c r="C92" s="6">
        <v>1731</v>
      </c>
      <c r="D92" s="6">
        <v>1</v>
      </c>
      <c r="E92" s="7">
        <f t="shared" si="13"/>
        <v>5.7770075101097634E-2</v>
      </c>
      <c r="F92" s="6">
        <v>2033</v>
      </c>
      <c r="G92" s="6">
        <v>16</v>
      </c>
      <c r="H92" s="7">
        <f t="shared" si="16"/>
        <v>0.78701426463354651</v>
      </c>
      <c r="I92" s="6">
        <v>2130</v>
      </c>
      <c r="J92" s="6">
        <v>13</v>
      </c>
      <c r="K92" s="7">
        <f t="shared" si="15"/>
        <v>0.61032863849765251</v>
      </c>
    </row>
    <row r="93" spans="1:11" x14ac:dyDescent="0.25">
      <c r="A93" s="8">
        <v>22</v>
      </c>
      <c r="B93" s="10" t="s">
        <v>16</v>
      </c>
      <c r="C93" s="6">
        <v>2079</v>
      </c>
      <c r="D93" s="6">
        <v>5</v>
      </c>
      <c r="E93" s="7">
        <f t="shared" si="13"/>
        <v>0.24050024050024052</v>
      </c>
      <c r="F93" s="6">
        <v>2166</v>
      </c>
      <c r="G93" s="6">
        <v>18</v>
      </c>
      <c r="H93" s="7">
        <f t="shared" si="16"/>
        <v>0.83102493074792239</v>
      </c>
      <c r="I93" s="6">
        <v>2115</v>
      </c>
      <c r="J93" s="6">
        <v>19</v>
      </c>
      <c r="K93" s="7">
        <f t="shared" si="15"/>
        <v>0.89834515366430268</v>
      </c>
    </row>
    <row r="94" spans="1:11" x14ac:dyDescent="0.25">
      <c r="A94" s="8">
        <v>23</v>
      </c>
      <c r="B94" s="10" t="s">
        <v>17</v>
      </c>
      <c r="C94" s="6">
        <v>259</v>
      </c>
      <c r="D94" s="6">
        <v>2</v>
      </c>
      <c r="E94" s="7">
        <f t="shared" si="13"/>
        <v>0.77220077220077221</v>
      </c>
      <c r="F94" s="6">
        <v>249</v>
      </c>
      <c r="G94" s="6">
        <v>3</v>
      </c>
      <c r="H94" s="7">
        <f t="shared" si="16"/>
        <v>1.2048192771084336</v>
      </c>
      <c r="I94" s="6">
        <v>221</v>
      </c>
      <c r="J94" s="6">
        <v>0</v>
      </c>
      <c r="K94" s="7">
        <f t="shared" si="15"/>
        <v>0</v>
      </c>
    </row>
    <row r="95" spans="1:11" x14ac:dyDescent="0.25">
      <c r="A95" s="8">
        <v>24</v>
      </c>
      <c r="B95" s="10" t="s">
        <v>18</v>
      </c>
      <c r="C95" s="6">
        <v>267</v>
      </c>
      <c r="D95" s="6">
        <v>0</v>
      </c>
      <c r="E95" s="7">
        <f t="shared" si="13"/>
        <v>0</v>
      </c>
      <c r="F95" s="6">
        <v>278</v>
      </c>
      <c r="G95" s="6">
        <v>2</v>
      </c>
      <c r="H95" s="7">
        <f t="shared" si="16"/>
        <v>0.71942446043165476</v>
      </c>
      <c r="I95" s="6" t="s">
        <v>45</v>
      </c>
      <c r="J95" s="6" t="s">
        <v>45</v>
      </c>
      <c r="K95" s="7" t="s">
        <v>45</v>
      </c>
    </row>
    <row r="96" spans="1:11" x14ac:dyDescent="0.25">
      <c r="A96" s="8">
        <v>25</v>
      </c>
      <c r="B96" s="10" t="s">
        <v>56</v>
      </c>
      <c r="C96" s="6">
        <v>2496</v>
      </c>
      <c r="D96" s="6">
        <v>7</v>
      </c>
      <c r="E96" s="7">
        <f t="shared" si="13"/>
        <v>0.28044871794871795</v>
      </c>
      <c r="F96" s="6">
        <v>2664</v>
      </c>
      <c r="G96" s="6">
        <v>32</v>
      </c>
      <c r="H96" s="7">
        <f t="shared" si="16"/>
        <v>1.2012012012012012</v>
      </c>
      <c r="I96" s="6">
        <v>2787</v>
      </c>
      <c r="J96" s="6">
        <v>15</v>
      </c>
      <c r="K96" s="7">
        <f t="shared" si="15"/>
        <v>0.53821313240043056</v>
      </c>
    </row>
    <row r="97" spans="1:11" x14ac:dyDescent="0.25">
      <c r="A97" s="8">
        <v>26</v>
      </c>
      <c r="B97" s="10" t="s">
        <v>19</v>
      </c>
      <c r="C97" s="6">
        <v>393</v>
      </c>
      <c r="D97" s="6">
        <v>0</v>
      </c>
      <c r="E97" s="7">
        <f t="shared" si="13"/>
        <v>0</v>
      </c>
      <c r="F97" s="6">
        <v>434</v>
      </c>
      <c r="G97" s="6">
        <v>0</v>
      </c>
      <c r="H97" s="7">
        <f t="shared" si="16"/>
        <v>0</v>
      </c>
      <c r="I97" s="6">
        <v>415</v>
      </c>
      <c r="J97" s="6">
        <v>2</v>
      </c>
      <c r="K97" s="7">
        <f t="shared" si="15"/>
        <v>0.48192771084337344</v>
      </c>
    </row>
    <row r="98" spans="1:11" x14ac:dyDescent="0.25">
      <c r="A98" s="8">
        <v>27</v>
      </c>
      <c r="B98" s="11" t="s">
        <v>57</v>
      </c>
      <c r="C98" s="6">
        <v>1561</v>
      </c>
      <c r="D98" s="6">
        <v>58</v>
      </c>
      <c r="E98" s="7">
        <f t="shared" si="13"/>
        <v>3.715566944266496</v>
      </c>
      <c r="F98" s="6">
        <v>1934</v>
      </c>
      <c r="G98" s="6">
        <v>46</v>
      </c>
      <c r="H98" s="7">
        <f t="shared" si="16"/>
        <v>2.3784901758014478</v>
      </c>
      <c r="I98" s="6">
        <v>2102</v>
      </c>
      <c r="J98" s="6">
        <v>39</v>
      </c>
      <c r="K98" s="7">
        <f t="shared" si="15"/>
        <v>1.8553758325404377</v>
      </c>
    </row>
    <row r="99" spans="1:11" x14ac:dyDescent="0.25">
      <c r="A99" s="8">
        <v>28</v>
      </c>
      <c r="B99" s="11" t="s">
        <v>20</v>
      </c>
      <c r="C99" s="6">
        <v>1016</v>
      </c>
      <c r="D99" s="6">
        <v>0</v>
      </c>
      <c r="E99" s="7">
        <f t="shared" si="13"/>
        <v>0</v>
      </c>
      <c r="F99" s="6">
        <v>1030</v>
      </c>
      <c r="G99" s="6">
        <v>0</v>
      </c>
      <c r="H99" s="7">
        <f t="shared" si="16"/>
        <v>0</v>
      </c>
      <c r="I99" s="6">
        <v>1079</v>
      </c>
      <c r="J99" s="6">
        <v>0</v>
      </c>
      <c r="K99" s="7">
        <f t="shared" si="15"/>
        <v>0</v>
      </c>
    </row>
    <row r="100" spans="1:11" x14ac:dyDescent="0.25">
      <c r="A100" s="8">
        <v>29</v>
      </c>
      <c r="B100" s="11" t="s">
        <v>21</v>
      </c>
      <c r="C100" s="6">
        <v>494</v>
      </c>
      <c r="D100" s="6">
        <v>0</v>
      </c>
      <c r="E100" s="7">
        <f t="shared" si="13"/>
        <v>0</v>
      </c>
      <c r="F100" s="6">
        <v>555</v>
      </c>
      <c r="G100" s="6">
        <v>0</v>
      </c>
      <c r="H100" s="7">
        <f t="shared" si="16"/>
        <v>0</v>
      </c>
      <c r="I100" s="6">
        <v>558</v>
      </c>
      <c r="J100" s="6">
        <v>1</v>
      </c>
      <c r="K100" s="7">
        <f t="shared" si="15"/>
        <v>0.17921146953405018</v>
      </c>
    </row>
    <row r="101" spans="1:11" x14ac:dyDescent="0.25">
      <c r="A101" s="8">
        <v>30</v>
      </c>
      <c r="B101" s="11" t="s">
        <v>58</v>
      </c>
      <c r="C101" s="6">
        <v>183</v>
      </c>
      <c r="D101" s="6">
        <v>0</v>
      </c>
      <c r="E101" s="7">
        <f t="shared" si="13"/>
        <v>0</v>
      </c>
      <c r="F101" s="6">
        <v>153</v>
      </c>
      <c r="G101" s="6">
        <v>3</v>
      </c>
      <c r="H101" s="7">
        <f t="shared" si="16"/>
        <v>1.9607843137254901</v>
      </c>
      <c r="I101" s="6">
        <v>147</v>
      </c>
      <c r="J101" s="6">
        <v>0</v>
      </c>
      <c r="K101" s="7">
        <f t="shared" si="15"/>
        <v>0</v>
      </c>
    </row>
    <row r="102" spans="1:11" x14ac:dyDescent="0.25">
      <c r="A102" s="8">
        <v>31</v>
      </c>
      <c r="B102" s="10" t="s">
        <v>59</v>
      </c>
      <c r="C102" s="6">
        <v>631</v>
      </c>
      <c r="D102" s="6">
        <v>1</v>
      </c>
      <c r="E102" s="7">
        <f t="shared" si="13"/>
        <v>0.1584786053882726</v>
      </c>
      <c r="F102" s="6">
        <v>600</v>
      </c>
      <c r="G102" s="6">
        <v>5</v>
      </c>
      <c r="H102" s="7">
        <f t="shared" si="16"/>
        <v>0.83333333333333337</v>
      </c>
      <c r="I102" s="6">
        <v>555</v>
      </c>
      <c r="J102" s="6">
        <v>11</v>
      </c>
      <c r="K102" s="7">
        <f t="shared" si="15"/>
        <v>1.9819819819819819</v>
      </c>
    </row>
    <row r="103" spans="1:11" x14ac:dyDescent="0.25">
      <c r="A103" s="8">
        <v>32</v>
      </c>
      <c r="B103" s="10" t="s">
        <v>22</v>
      </c>
      <c r="C103" s="6">
        <v>500</v>
      </c>
      <c r="D103" s="6">
        <v>2</v>
      </c>
      <c r="E103" s="7">
        <f t="shared" si="13"/>
        <v>0.4</v>
      </c>
      <c r="F103" s="6">
        <v>493</v>
      </c>
      <c r="G103" s="6">
        <v>1</v>
      </c>
      <c r="H103" s="7">
        <f t="shared" si="16"/>
        <v>0.20283975659229211</v>
      </c>
      <c r="I103" s="6">
        <v>528</v>
      </c>
      <c r="J103" s="6">
        <v>1</v>
      </c>
      <c r="K103" s="7">
        <f t="shared" si="15"/>
        <v>0.18939393939393939</v>
      </c>
    </row>
    <row r="104" spans="1:11" x14ac:dyDescent="0.25">
      <c r="A104" s="8">
        <v>33</v>
      </c>
      <c r="B104" s="10" t="s">
        <v>60</v>
      </c>
      <c r="C104" s="6">
        <v>2641</v>
      </c>
      <c r="D104" s="6">
        <v>1</v>
      </c>
      <c r="E104" s="7">
        <f t="shared" si="13"/>
        <v>3.7864445285876562E-2</v>
      </c>
      <c r="F104" s="6">
        <v>2830</v>
      </c>
      <c r="G104" s="6">
        <v>9</v>
      </c>
      <c r="H104" s="7">
        <f t="shared" si="16"/>
        <v>0.31802120141342755</v>
      </c>
      <c r="I104" s="6">
        <v>2998</v>
      </c>
      <c r="J104" s="6">
        <v>4</v>
      </c>
      <c r="K104" s="7">
        <f t="shared" si="15"/>
        <v>0.13342228152101401</v>
      </c>
    </row>
    <row r="105" spans="1:11" x14ac:dyDescent="0.25">
      <c r="A105" s="8">
        <v>34</v>
      </c>
      <c r="B105" s="11" t="s">
        <v>61</v>
      </c>
      <c r="C105" s="6">
        <v>696</v>
      </c>
      <c r="D105" s="6">
        <v>0</v>
      </c>
      <c r="E105" s="7">
        <f t="shared" si="13"/>
        <v>0</v>
      </c>
      <c r="F105" s="6">
        <v>650</v>
      </c>
      <c r="G105" s="6">
        <v>0</v>
      </c>
      <c r="H105" s="7">
        <f t="shared" si="16"/>
        <v>0</v>
      </c>
      <c r="I105" s="6">
        <v>698</v>
      </c>
      <c r="J105" s="6">
        <v>1</v>
      </c>
      <c r="K105" s="7">
        <f t="shared" si="15"/>
        <v>0.14326647564469913</v>
      </c>
    </row>
    <row r="106" spans="1:11" x14ac:dyDescent="0.25">
      <c r="A106" s="8">
        <v>35</v>
      </c>
      <c r="B106" s="11" t="s">
        <v>62</v>
      </c>
      <c r="C106" s="6">
        <v>2628</v>
      </c>
      <c r="D106" s="6">
        <v>0</v>
      </c>
      <c r="E106" s="7">
        <f t="shared" si="13"/>
        <v>0</v>
      </c>
      <c r="F106" s="6">
        <v>2909</v>
      </c>
      <c r="G106" s="6">
        <v>8</v>
      </c>
      <c r="H106" s="7">
        <f t="shared" si="16"/>
        <v>0.27500859401856309</v>
      </c>
      <c r="I106" s="6">
        <v>2995</v>
      </c>
      <c r="J106" s="6">
        <v>3</v>
      </c>
      <c r="K106" s="7">
        <f t="shared" si="15"/>
        <v>0.1001669449081803</v>
      </c>
    </row>
    <row r="107" spans="1:11" x14ac:dyDescent="0.25">
      <c r="A107" s="8">
        <v>36</v>
      </c>
      <c r="B107" s="11" t="s">
        <v>63</v>
      </c>
      <c r="C107" s="6">
        <v>1503</v>
      </c>
      <c r="D107" s="6">
        <v>14</v>
      </c>
      <c r="E107" s="7">
        <f t="shared" si="13"/>
        <v>0.93147039254823694</v>
      </c>
      <c r="F107" s="6">
        <v>1495</v>
      </c>
      <c r="G107" s="6">
        <v>35</v>
      </c>
      <c r="H107" s="7">
        <f t="shared" si="16"/>
        <v>2.3411371237458196</v>
      </c>
      <c r="I107" s="6">
        <v>1642</v>
      </c>
      <c r="J107" s="6">
        <v>26</v>
      </c>
      <c r="K107" s="7">
        <f t="shared" si="15"/>
        <v>1.5834348355663823</v>
      </c>
    </row>
    <row r="108" spans="1:11" x14ac:dyDescent="0.25">
      <c r="A108" s="8">
        <v>37</v>
      </c>
      <c r="B108" s="10" t="s">
        <v>44</v>
      </c>
      <c r="C108" s="6">
        <v>1992</v>
      </c>
      <c r="D108" s="6">
        <v>0</v>
      </c>
      <c r="E108" s="7">
        <f t="shared" si="13"/>
        <v>0</v>
      </c>
      <c r="F108" s="6">
        <v>2047</v>
      </c>
      <c r="G108" s="6">
        <v>2</v>
      </c>
      <c r="H108" s="7">
        <f t="shared" si="16"/>
        <v>9.7703957010258927E-2</v>
      </c>
      <c r="I108" s="6">
        <v>2140</v>
      </c>
      <c r="J108" s="6">
        <v>0</v>
      </c>
      <c r="K108" s="7">
        <f t="shared" si="15"/>
        <v>0</v>
      </c>
    </row>
    <row r="109" spans="1:11" x14ac:dyDescent="0.25">
      <c r="A109" s="8">
        <v>38</v>
      </c>
      <c r="B109" s="11" t="s">
        <v>64</v>
      </c>
      <c r="C109" s="6">
        <v>3572</v>
      </c>
      <c r="D109" s="6">
        <v>1</v>
      </c>
      <c r="E109" s="7">
        <f t="shared" si="13"/>
        <v>2.7995520716685332E-2</v>
      </c>
      <c r="F109" s="6">
        <v>4270</v>
      </c>
      <c r="G109" s="6">
        <v>20</v>
      </c>
      <c r="H109" s="7">
        <f t="shared" si="16"/>
        <v>0.46838407494145196</v>
      </c>
      <c r="I109" s="6">
        <v>4525</v>
      </c>
      <c r="J109" s="6">
        <v>13</v>
      </c>
      <c r="K109" s="7">
        <f t="shared" si="15"/>
        <v>0.287292817679558</v>
      </c>
    </row>
    <row r="110" spans="1:11" x14ac:dyDescent="0.25">
      <c r="A110" s="8">
        <v>39</v>
      </c>
      <c r="B110" s="5" t="s">
        <v>23</v>
      </c>
      <c r="C110" s="6">
        <v>372</v>
      </c>
      <c r="D110" s="6">
        <v>2</v>
      </c>
      <c r="E110" s="7">
        <f t="shared" si="13"/>
        <v>0.5376344086021505</v>
      </c>
      <c r="F110" s="6" t="s">
        <v>45</v>
      </c>
      <c r="G110" s="6" t="s">
        <v>45</v>
      </c>
      <c r="H110" s="6" t="s">
        <v>45</v>
      </c>
      <c r="I110" s="6" t="s">
        <v>45</v>
      </c>
      <c r="J110" s="6" t="s">
        <v>45</v>
      </c>
      <c r="K110" s="7" t="s">
        <v>45</v>
      </c>
    </row>
    <row r="111" spans="1:11" x14ac:dyDescent="0.25">
      <c r="A111" s="8">
        <v>40</v>
      </c>
      <c r="B111" s="5" t="s">
        <v>24</v>
      </c>
      <c r="C111" s="6">
        <v>1265</v>
      </c>
      <c r="D111" s="6">
        <v>0</v>
      </c>
      <c r="E111" s="7">
        <f t="shared" si="13"/>
        <v>0</v>
      </c>
      <c r="F111" s="6">
        <v>2273</v>
      </c>
      <c r="G111" s="6">
        <v>1</v>
      </c>
      <c r="H111" s="7">
        <f t="shared" ref="H111" si="17">G111/F111%</f>
        <v>4.3994720633523977E-2</v>
      </c>
      <c r="I111" s="6">
        <v>2154</v>
      </c>
      <c r="J111" s="6">
        <v>2</v>
      </c>
      <c r="K111" s="7">
        <f t="shared" si="15"/>
        <v>9.2850510677808737E-2</v>
      </c>
    </row>
    <row r="112" spans="1:11" ht="16.5" customHeight="1" x14ac:dyDescent="0.25">
      <c r="A112" s="8">
        <v>41</v>
      </c>
      <c r="B112" s="5" t="s">
        <v>25</v>
      </c>
      <c r="C112" s="6">
        <v>950</v>
      </c>
      <c r="D112" s="6">
        <v>0</v>
      </c>
      <c r="E112" s="7">
        <f t="shared" si="13"/>
        <v>0</v>
      </c>
      <c r="F112" s="6" t="s">
        <v>45</v>
      </c>
      <c r="G112" s="6" t="s">
        <v>45</v>
      </c>
      <c r="H112" s="6" t="s">
        <v>45</v>
      </c>
      <c r="I112" s="6" t="s">
        <v>45</v>
      </c>
      <c r="J112" s="6" t="s">
        <v>45</v>
      </c>
      <c r="K112" s="7" t="s">
        <v>45</v>
      </c>
    </row>
    <row r="113" spans="1:11" x14ac:dyDescent="0.25">
      <c r="A113" s="8">
        <v>42</v>
      </c>
      <c r="B113" s="10" t="s">
        <v>76</v>
      </c>
      <c r="C113" s="6">
        <v>826</v>
      </c>
      <c r="D113" s="6">
        <v>2</v>
      </c>
      <c r="E113" s="7">
        <f t="shared" si="13"/>
        <v>0.24213075060532688</v>
      </c>
      <c r="F113" s="6">
        <v>818</v>
      </c>
      <c r="G113" s="6">
        <v>8</v>
      </c>
      <c r="H113" s="7">
        <f t="shared" ref="H113:H119" si="18">G113/F113%</f>
        <v>0.97799511002444994</v>
      </c>
      <c r="I113" s="6">
        <v>789</v>
      </c>
      <c r="J113" s="6">
        <v>7</v>
      </c>
      <c r="K113" s="7">
        <f t="shared" si="15"/>
        <v>0.88719898605830172</v>
      </c>
    </row>
    <row r="114" spans="1:11" x14ac:dyDescent="0.25">
      <c r="A114" s="8">
        <v>43</v>
      </c>
      <c r="B114" s="10" t="s">
        <v>26</v>
      </c>
      <c r="C114" s="6">
        <v>3885</v>
      </c>
      <c r="D114" s="6">
        <v>2</v>
      </c>
      <c r="E114" s="7">
        <f t="shared" si="13"/>
        <v>5.1480051480051477E-2</v>
      </c>
      <c r="F114" s="6">
        <v>3819</v>
      </c>
      <c r="G114" s="6">
        <v>5</v>
      </c>
      <c r="H114" s="7">
        <f t="shared" si="18"/>
        <v>0.13092432573972246</v>
      </c>
      <c r="I114" s="6">
        <v>4001</v>
      </c>
      <c r="J114" s="6">
        <v>6</v>
      </c>
      <c r="K114" s="7">
        <f t="shared" si="15"/>
        <v>0.14996250937265684</v>
      </c>
    </row>
    <row r="115" spans="1:11" x14ac:dyDescent="0.25">
      <c r="A115" s="8">
        <v>45</v>
      </c>
      <c r="B115" s="10" t="s">
        <v>27</v>
      </c>
      <c r="C115" s="6">
        <v>300</v>
      </c>
      <c r="D115" s="6">
        <v>1</v>
      </c>
      <c r="E115" s="7">
        <f t="shared" si="13"/>
        <v>0.33333333333333331</v>
      </c>
      <c r="F115" s="6">
        <v>319</v>
      </c>
      <c r="G115" s="6">
        <v>18</v>
      </c>
      <c r="H115" s="7">
        <f t="shared" si="18"/>
        <v>5.6426332288401255</v>
      </c>
      <c r="I115" s="6">
        <v>267</v>
      </c>
      <c r="J115" s="6">
        <v>4</v>
      </c>
      <c r="K115" s="7">
        <f t="shared" si="15"/>
        <v>1.4981273408239701</v>
      </c>
    </row>
    <row r="116" spans="1:11" x14ac:dyDescent="0.25">
      <c r="A116" s="8">
        <v>46</v>
      </c>
      <c r="B116" s="11" t="s">
        <v>65</v>
      </c>
      <c r="C116" s="6">
        <v>1672</v>
      </c>
      <c r="D116" s="6">
        <v>0</v>
      </c>
      <c r="E116" s="7">
        <f t="shared" si="13"/>
        <v>0</v>
      </c>
      <c r="F116" s="6">
        <v>1758</v>
      </c>
      <c r="G116" s="6">
        <v>6</v>
      </c>
      <c r="H116" s="7">
        <f t="shared" si="18"/>
        <v>0.34129692832764508</v>
      </c>
      <c r="I116" s="6">
        <v>2969</v>
      </c>
      <c r="J116" s="6">
        <v>18</v>
      </c>
      <c r="K116" s="7">
        <f t="shared" si="15"/>
        <v>0.60626473560121252</v>
      </c>
    </row>
    <row r="117" spans="1:11" x14ac:dyDescent="0.25">
      <c r="A117" s="8">
        <v>47</v>
      </c>
      <c r="B117" s="11" t="s">
        <v>28</v>
      </c>
      <c r="C117" s="6">
        <v>174</v>
      </c>
      <c r="D117" s="6">
        <v>1</v>
      </c>
      <c r="E117" s="7">
        <f t="shared" si="13"/>
        <v>0.57471264367816088</v>
      </c>
      <c r="F117" s="6">
        <v>182</v>
      </c>
      <c r="G117" s="6">
        <v>2</v>
      </c>
      <c r="H117" s="7">
        <f t="shared" si="18"/>
        <v>1.0989010989010988</v>
      </c>
      <c r="I117" s="6">
        <v>196</v>
      </c>
      <c r="J117" s="6">
        <v>0</v>
      </c>
      <c r="K117" s="7">
        <f t="shared" si="15"/>
        <v>0</v>
      </c>
    </row>
    <row r="118" spans="1:11" x14ac:dyDescent="0.25">
      <c r="A118" s="8">
        <v>48</v>
      </c>
      <c r="B118" s="11" t="s">
        <v>66</v>
      </c>
      <c r="C118" s="6">
        <v>2665</v>
      </c>
      <c r="D118" s="6">
        <v>2</v>
      </c>
      <c r="E118" s="7">
        <f t="shared" si="13"/>
        <v>7.5046904315197005E-2</v>
      </c>
      <c r="F118" s="6">
        <v>2760</v>
      </c>
      <c r="G118" s="6">
        <v>8</v>
      </c>
      <c r="H118" s="7">
        <f t="shared" si="18"/>
        <v>0.28985507246376813</v>
      </c>
      <c r="I118" s="6">
        <v>2810</v>
      </c>
      <c r="J118" s="6">
        <v>14</v>
      </c>
      <c r="K118" s="7">
        <f t="shared" si="15"/>
        <v>0.49822064056939497</v>
      </c>
    </row>
    <row r="119" spans="1:11" x14ac:dyDescent="0.25">
      <c r="A119" s="8">
        <v>49</v>
      </c>
      <c r="B119" s="10" t="s">
        <v>29</v>
      </c>
      <c r="C119" s="6">
        <v>815</v>
      </c>
      <c r="D119" s="6">
        <v>0</v>
      </c>
      <c r="E119" s="7">
        <f t="shared" si="13"/>
        <v>0</v>
      </c>
      <c r="F119" s="6">
        <v>830</v>
      </c>
      <c r="G119" s="6">
        <v>12</v>
      </c>
      <c r="H119" s="7">
        <f t="shared" si="18"/>
        <v>1.4457831325301203</v>
      </c>
      <c r="I119" s="6">
        <v>820</v>
      </c>
      <c r="J119" s="6">
        <v>5</v>
      </c>
      <c r="K119" s="7">
        <f t="shared" si="15"/>
        <v>0.60975609756097571</v>
      </c>
    </row>
    <row r="120" spans="1:11" x14ac:dyDescent="0.25">
      <c r="A120" s="8">
        <v>50</v>
      </c>
      <c r="B120" s="5" t="s">
        <v>30</v>
      </c>
      <c r="C120" s="6">
        <v>148</v>
      </c>
      <c r="D120" s="6">
        <v>6</v>
      </c>
      <c r="E120" s="7">
        <f t="shared" si="13"/>
        <v>4.0540540540540544</v>
      </c>
      <c r="F120" s="6" t="s">
        <v>45</v>
      </c>
      <c r="G120" s="6" t="s">
        <v>45</v>
      </c>
      <c r="H120" s="6" t="s">
        <v>45</v>
      </c>
      <c r="I120" s="6" t="s">
        <v>45</v>
      </c>
      <c r="J120" s="6" t="s">
        <v>45</v>
      </c>
      <c r="K120" s="7" t="s">
        <v>45</v>
      </c>
    </row>
    <row r="121" spans="1:11" x14ac:dyDescent="0.25">
      <c r="A121" s="8">
        <v>51</v>
      </c>
      <c r="B121" s="10" t="s">
        <v>67</v>
      </c>
      <c r="C121" s="6">
        <v>663</v>
      </c>
      <c r="D121" s="6">
        <v>3</v>
      </c>
      <c r="E121" s="7">
        <f t="shared" si="13"/>
        <v>0.45248868778280543</v>
      </c>
      <c r="F121" s="6">
        <v>677</v>
      </c>
      <c r="G121" s="6">
        <v>15</v>
      </c>
      <c r="H121" s="7">
        <f t="shared" ref="H121:H124" si="19">G121/F121%</f>
        <v>2.2156573116691285</v>
      </c>
      <c r="I121" s="6">
        <v>671</v>
      </c>
      <c r="J121" s="6">
        <v>8</v>
      </c>
      <c r="K121" s="7">
        <f t="shared" si="15"/>
        <v>1.1922503725782414</v>
      </c>
    </row>
    <row r="122" spans="1:11" x14ac:dyDescent="0.25">
      <c r="A122" s="9">
        <v>52</v>
      </c>
      <c r="B122" s="11" t="s">
        <v>68</v>
      </c>
      <c r="C122" s="6">
        <v>2335</v>
      </c>
      <c r="D122" s="6">
        <v>1</v>
      </c>
      <c r="E122" s="7">
        <f t="shared" si="13"/>
        <v>4.2826552462526764E-2</v>
      </c>
      <c r="F122" s="6">
        <v>2261</v>
      </c>
      <c r="G122" s="6">
        <v>4</v>
      </c>
      <c r="H122" s="7">
        <f t="shared" si="19"/>
        <v>0.17691287041132242</v>
      </c>
      <c r="I122" s="6">
        <v>2308</v>
      </c>
      <c r="J122" s="6">
        <v>1</v>
      </c>
      <c r="K122" s="7">
        <f t="shared" si="15"/>
        <v>4.3327556325823226E-2</v>
      </c>
    </row>
    <row r="123" spans="1:11" x14ac:dyDescent="0.25">
      <c r="A123" s="9">
        <v>53</v>
      </c>
      <c r="B123" s="11" t="s">
        <v>77</v>
      </c>
      <c r="C123" s="6">
        <v>189</v>
      </c>
      <c r="D123" s="6">
        <v>3</v>
      </c>
      <c r="E123" s="7">
        <f t="shared" si="13"/>
        <v>1.5873015873015874</v>
      </c>
      <c r="F123" s="6">
        <v>200</v>
      </c>
      <c r="G123" s="6">
        <v>11</v>
      </c>
      <c r="H123" s="7">
        <f t="shared" si="19"/>
        <v>5.5</v>
      </c>
      <c r="I123" s="6">
        <v>184</v>
      </c>
      <c r="J123" s="6">
        <v>5</v>
      </c>
      <c r="K123" s="7">
        <f t="shared" si="15"/>
        <v>2.7173913043478262</v>
      </c>
    </row>
    <row r="124" spans="1:11" x14ac:dyDescent="0.25">
      <c r="A124" s="9">
        <v>54</v>
      </c>
      <c r="B124" s="11" t="s">
        <v>31</v>
      </c>
      <c r="C124" s="6">
        <v>1397</v>
      </c>
      <c r="D124" s="6">
        <v>0</v>
      </c>
      <c r="E124" s="7">
        <f t="shared" si="13"/>
        <v>0</v>
      </c>
      <c r="F124" s="6">
        <v>1655</v>
      </c>
      <c r="G124" s="6">
        <v>6</v>
      </c>
      <c r="H124" s="7">
        <f t="shared" si="19"/>
        <v>0.36253776435045315</v>
      </c>
      <c r="I124" s="6">
        <v>1732</v>
      </c>
      <c r="J124" s="6">
        <v>5</v>
      </c>
      <c r="K124" s="7">
        <f t="shared" si="15"/>
        <v>0.28868360277136257</v>
      </c>
    </row>
    <row r="125" spans="1:11" x14ac:dyDescent="0.25">
      <c r="A125" s="9">
        <v>55</v>
      </c>
      <c r="B125" s="5" t="s">
        <v>32</v>
      </c>
      <c r="C125" s="6">
        <v>339</v>
      </c>
      <c r="D125" s="6">
        <v>0</v>
      </c>
      <c r="E125" s="7">
        <f t="shared" si="13"/>
        <v>0</v>
      </c>
      <c r="F125" s="6" t="s">
        <v>45</v>
      </c>
      <c r="G125" s="6" t="s">
        <v>45</v>
      </c>
      <c r="H125" s="6" t="s">
        <v>45</v>
      </c>
      <c r="I125" s="6" t="s">
        <v>45</v>
      </c>
      <c r="J125" s="6" t="s">
        <v>45</v>
      </c>
      <c r="K125" s="7" t="s">
        <v>45</v>
      </c>
    </row>
    <row r="126" spans="1:11" ht="15.75" customHeight="1" x14ac:dyDescent="0.25">
      <c r="A126" s="9">
        <v>56</v>
      </c>
      <c r="B126" s="11" t="s">
        <v>69</v>
      </c>
      <c r="C126" s="6">
        <v>1195</v>
      </c>
      <c r="D126" s="6">
        <v>0</v>
      </c>
      <c r="E126" s="7">
        <f t="shared" si="13"/>
        <v>0</v>
      </c>
      <c r="F126" s="6">
        <v>1267</v>
      </c>
      <c r="G126" s="6">
        <v>1</v>
      </c>
      <c r="H126" s="7">
        <f t="shared" ref="H126:H141" si="20">G126/F126%</f>
        <v>7.8926598263614839E-2</v>
      </c>
      <c r="I126" s="6">
        <v>1309</v>
      </c>
      <c r="J126" s="6">
        <v>2</v>
      </c>
      <c r="K126" s="7">
        <f t="shared" si="15"/>
        <v>0.15278838808250572</v>
      </c>
    </row>
    <row r="127" spans="1:11" x14ac:dyDescent="0.25">
      <c r="A127" s="9">
        <v>57</v>
      </c>
      <c r="B127" s="11" t="s">
        <v>70</v>
      </c>
      <c r="C127" s="6">
        <v>1139</v>
      </c>
      <c r="D127" s="6">
        <v>0</v>
      </c>
      <c r="E127" s="7">
        <f t="shared" si="13"/>
        <v>0</v>
      </c>
      <c r="F127" s="6">
        <v>1197</v>
      </c>
      <c r="G127" s="6">
        <v>1</v>
      </c>
      <c r="H127" s="7">
        <f t="shared" si="20"/>
        <v>8.3542188805346695E-2</v>
      </c>
      <c r="I127" s="6">
        <v>1192</v>
      </c>
      <c r="J127" s="6">
        <v>0</v>
      </c>
      <c r="K127" s="7">
        <f t="shared" si="15"/>
        <v>0</v>
      </c>
    </row>
    <row r="128" spans="1:11" x14ac:dyDescent="0.25">
      <c r="A128" s="9">
        <v>58</v>
      </c>
      <c r="B128" s="11" t="s">
        <v>71</v>
      </c>
      <c r="C128" s="6">
        <v>432</v>
      </c>
      <c r="D128" s="6">
        <v>0</v>
      </c>
      <c r="E128" s="7">
        <f t="shared" si="13"/>
        <v>0</v>
      </c>
      <c r="F128" s="6">
        <v>417</v>
      </c>
      <c r="G128" s="6">
        <v>2</v>
      </c>
      <c r="H128" s="7">
        <f t="shared" si="20"/>
        <v>0.47961630695443647</v>
      </c>
      <c r="I128" s="6">
        <v>383</v>
      </c>
      <c r="J128" s="6">
        <v>1</v>
      </c>
      <c r="K128" s="7">
        <f t="shared" si="15"/>
        <v>0.2610966057441253</v>
      </c>
    </row>
    <row r="129" spans="1:11" x14ac:dyDescent="0.25">
      <c r="A129" s="9">
        <v>60</v>
      </c>
      <c r="B129" s="10" t="s">
        <v>33</v>
      </c>
      <c r="C129" s="6">
        <v>592</v>
      </c>
      <c r="D129" s="6">
        <v>0</v>
      </c>
      <c r="E129" s="7">
        <f t="shared" si="13"/>
        <v>0</v>
      </c>
      <c r="F129" s="6">
        <v>585</v>
      </c>
      <c r="G129" s="6">
        <v>5</v>
      </c>
      <c r="H129" s="7">
        <f t="shared" si="20"/>
        <v>0.85470085470085477</v>
      </c>
      <c r="I129" s="6">
        <v>606</v>
      </c>
      <c r="J129" s="6">
        <v>2</v>
      </c>
      <c r="K129" s="7">
        <f t="shared" si="15"/>
        <v>0.33003300330033003</v>
      </c>
    </row>
    <row r="130" spans="1:11" x14ac:dyDescent="0.25">
      <c r="A130" s="9">
        <v>61</v>
      </c>
      <c r="B130" s="10" t="s">
        <v>34</v>
      </c>
      <c r="C130" s="6">
        <v>2413</v>
      </c>
      <c r="D130" s="6">
        <v>0</v>
      </c>
      <c r="E130" s="7">
        <f t="shared" si="13"/>
        <v>0</v>
      </c>
      <c r="F130" s="6">
        <v>2600</v>
      </c>
      <c r="G130" s="6">
        <v>5</v>
      </c>
      <c r="H130" s="7">
        <f t="shared" si="20"/>
        <v>0.19230769230769232</v>
      </c>
      <c r="I130" s="6">
        <v>2681</v>
      </c>
      <c r="J130" s="6">
        <v>2</v>
      </c>
      <c r="K130" s="7">
        <f t="shared" si="15"/>
        <v>7.4599030212607234E-2</v>
      </c>
    </row>
    <row r="131" spans="1:11" x14ac:dyDescent="0.25">
      <c r="A131" s="9">
        <v>62</v>
      </c>
      <c r="B131" s="10" t="s">
        <v>35</v>
      </c>
      <c r="C131" s="6">
        <v>201</v>
      </c>
      <c r="D131" s="6">
        <v>2</v>
      </c>
      <c r="E131" s="7">
        <f t="shared" si="13"/>
        <v>0.99502487562189068</v>
      </c>
      <c r="F131" s="6">
        <v>207</v>
      </c>
      <c r="G131" s="6">
        <v>2</v>
      </c>
      <c r="H131" s="7">
        <f t="shared" si="20"/>
        <v>0.96618357487922713</v>
      </c>
      <c r="I131" s="6">
        <v>191</v>
      </c>
      <c r="J131" s="6">
        <v>0</v>
      </c>
      <c r="K131" s="7">
        <f t="shared" si="15"/>
        <v>0</v>
      </c>
    </row>
    <row r="132" spans="1:11" x14ac:dyDescent="0.25">
      <c r="A132" s="9">
        <v>63</v>
      </c>
      <c r="B132" s="11" t="s">
        <v>72</v>
      </c>
      <c r="C132" s="6">
        <v>1386</v>
      </c>
      <c r="D132" s="6">
        <v>0</v>
      </c>
      <c r="E132" s="7">
        <f t="shared" si="13"/>
        <v>0</v>
      </c>
      <c r="F132" s="6">
        <v>1474</v>
      </c>
      <c r="G132" s="6">
        <v>1</v>
      </c>
      <c r="H132" s="7">
        <f t="shared" si="20"/>
        <v>6.7842605156037988E-2</v>
      </c>
      <c r="I132" s="6">
        <v>1592</v>
      </c>
      <c r="J132" s="6">
        <v>4</v>
      </c>
      <c r="K132" s="7">
        <f t="shared" si="15"/>
        <v>0.25125628140703515</v>
      </c>
    </row>
    <row r="133" spans="1:11" x14ac:dyDescent="0.25">
      <c r="A133" s="9">
        <v>64</v>
      </c>
      <c r="B133" s="11" t="s">
        <v>73</v>
      </c>
      <c r="C133" s="6">
        <v>576</v>
      </c>
      <c r="D133" s="6">
        <v>1</v>
      </c>
      <c r="E133" s="7">
        <f t="shared" si="13"/>
        <v>0.1736111111111111</v>
      </c>
      <c r="F133" s="6">
        <v>680</v>
      </c>
      <c r="G133" s="6">
        <v>7</v>
      </c>
      <c r="H133" s="7">
        <f t="shared" si="20"/>
        <v>1.0294117647058825</v>
      </c>
      <c r="I133" s="6">
        <v>667</v>
      </c>
      <c r="J133" s="6">
        <v>2</v>
      </c>
      <c r="K133" s="7">
        <f t="shared" si="15"/>
        <v>0.29985007496251875</v>
      </c>
    </row>
    <row r="134" spans="1:11" x14ac:dyDescent="0.25">
      <c r="A134" s="9">
        <v>65</v>
      </c>
      <c r="B134" s="11" t="s">
        <v>74</v>
      </c>
      <c r="C134" s="6">
        <v>202</v>
      </c>
      <c r="D134" s="6">
        <v>2</v>
      </c>
      <c r="E134" s="7">
        <f t="shared" si="13"/>
        <v>0.99009900990099009</v>
      </c>
      <c r="F134" s="6">
        <v>257</v>
      </c>
      <c r="G134" s="6">
        <v>15</v>
      </c>
      <c r="H134" s="7">
        <f t="shared" si="20"/>
        <v>5.8365758754863819</v>
      </c>
      <c r="I134" s="6">
        <v>224</v>
      </c>
      <c r="J134" s="6">
        <v>3</v>
      </c>
      <c r="K134" s="7">
        <f t="shared" si="15"/>
        <v>1.3392857142857142</v>
      </c>
    </row>
    <row r="135" spans="1:11" x14ac:dyDescent="0.25">
      <c r="A135" s="9">
        <v>66</v>
      </c>
      <c r="B135" s="11" t="s">
        <v>75</v>
      </c>
      <c r="C135" s="6">
        <v>1840</v>
      </c>
      <c r="D135" s="6">
        <v>1</v>
      </c>
      <c r="E135" s="7">
        <f t="shared" si="13"/>
        <v>5.4347826086956527E-2</v>
      </c>
      <c r="F135" s="6">
        <v>2019</v>
      </c>
      <c r="G135" s="6">
        <v>6</v>
      </c>
      <c r="H135" s="7">
        <f t="shared" si="20"/>
        <v>0.29717682020802377</v>
      </c>
      <c r="I135" s="6">
        <v>2158</v>
      </c>
      <c r="J135" s="6">
        <v>4</v>
      </c>
      <c r="K135" s="7">
        <f t="shared" si="15"/>
        <v>0.18535681186283598</v>
      </c>
    </row>
    <row r="136" spans="1:11" x14ac:dyDescent="0.25">
      <c r="A136" s="9">
        <v>68</v>
      </c>
      <c r="B136" s="10" t="s">
        <v>36</v>
      </c>
      <c r="C136" s="6">
        <v>210</v>
      </c>
      <c r="D136" s="6">
        <v>0</v>
      </c>
      <c r="E136" s="7">
        <f t="shared" si="13"/>
        <v>0</v>
      </c>
      <c r="F136" s="6">
        <v>197</v>
      </c>
      <c r="G136" s="6">
        <v>1</v>
      </c>
      <c r="H136" s="7">
        <f t="shared" si="20"/>
        <v>0.50761421319796951</v>
      </c>
      <c r="I136" s="6">
        <v>208</v>
      </c>
      <c r="J136" s="6">
        <v>1</v>
      </c>
      <c r="K136" s="7">
        <f t="shared" si="15"/>
        <v>0.48076923076923073</v>
      </c>
    </row>
    <row r="137" spans="1:11" x14ac:dyDescent="0.25">
      <c r="A137" s="9">
        <v>69</v>
      </c>
      <c r="B137" s="10" t="s">
        <v>37</v>
      </c>
      <c r="C137" s="6">
        <v>1407</v>
      </c>
      <c r="D137" s="6">
        <v>0</v>
      </c>
      <c r="E137" s="7">
        <f t="shared" si="13"/>
        <v>0</v>
      </c>
      <c r="F137" s="6">
        <v>1513</v>
      </c>
      <c r="G137" s="6">
        <v>0</v>
      </c>
      <c r="H137" s="7">
        <f t="shared" si="20"/>
        <v>0</v>
      </c>
      <c r="I137" s="6">
        <v>1453</v>
      </c>
      <c r="J137" s="6">
        <v>1</v>
      </c>
      <c r="K137" s="7">
        <f t="shared" si="15"/>
        <v>6.8823124569855468E-2</v>
      </c>
    </row>
    <row r="138" spans="1:11" x14ac:dyDescent="0.25">
      <c r="A138" s="9">
        <v>71</v>
      </c>
      <c r="B138" s="10" t="s">
        <v>38</v>
      </c>
      <c r="C138" s="6">
        <v>236</v>
      </c>
      <c r="D138" s="6">
        <v>1</v>
      </c>
      <c r="E138" s="7">
        <f t="shared" si="13"/>
        <v>0.42372881355932207</v>
      </c>
      <c r="F138" s="6">
        <v>268</v>
      </c>
      <c r="G138" s="6">
        <v>5</v>
      </c>
      <c r="H138" s="7">
        <f t="shared" si="20"/>
        <v>1.8656716417910446</v>
      </c>
      <c r="I138" s="6">
        <v>252</v>
      </c>
      <c r="J138" s="6">
        <v>1</v>
      </c>
      <c r="K138" s="7">
        <f t="shared" si="15"/>
        <v>0.3968253968253968</v>
      </c>
    </row>
    <row r="139" spans="1:11" x14ac:dyDescent="0.25">
      <c r="A139" s="9">
        <v>72</v>
      </c>
      <c r="B139" s="10" t="s">
        <v>39</v>
      </c>
      <c r="C139" s="6">
        <v>29</v>
      </c>
      <c r="D139" s="6">
        <v>0</v>
      </c>
      <c r="E139" s="7">
        <f t="shared" si="13"/>
        <v>0</v>
      </c>
      <c r="F139" s="6">
        <v>23</v>
      </c>
      <c r="G139" s="6">
        <v>1</v>
      </c>
      <c r="H139" s="7">
        <f t="shared" si="20"/>
        <v>4.3478260869565215</v>
      </c>
      <c r="I139" s="6">
        <v>21</v>
      </c>
      <c r="J139" s="6">
        <v>0</v>
      </c>
      <c r="K139" s="7">
        <f t="shared" si="15"/>
        <v>0</v>
      </c>
    </row>
    <row r="140" spans="1:11" x14ac:dyDescent="0.25">
      <c r="A140" s="9">
        <v>73</v>
      </c>
      <c r="B140" s="10" t="s">
        <v>40</v>
      </c>
      <c r="C140" s="6">
        <v>73</v>
      </c>
      <c r="D140" s="6">
        <v>0</v>
      </c>
      <c r="E140" s="7">
        <f t="shared" ref="E140:E141" si="21">D140/C140%</f>
        <v>0</v>
      </c>
      <c r="F140" s="6">
        <v>56</v>
      </c>
      <c r="G140" s="6">
        <v>0</v>
      </c>
      <c r="H140" s="7">
        <f t="shared" si="20"/>
        <v>0</v>
      </c>
      <c r="I140" s="6">
        <v>56</v>
      </c>
      <c r="J140" s="6">
        <v>0</v>
      </c>
      <c r="K140" s="7">
        <f t="shared" ref="K140:K141" si="22">J140/I140%</f>
        <v>0</v>
      </c>
    </row>
    <row r="141" spans="1:11" x14ac:dyDescent="0.25">
      <c r="A141" s="8">
        <v>74</v>
      </c>
      <c r="B141" s="10" t="s">
        <v>41</v>
      </c>
      <c r="C141" s="6">
        <v>37</v>
      </c>
      <c r="D141" s="6">
        <v>0</v>
      </c>
      <c r="E141" s="7">
        <f t="shared" si="21"/>
        <v>0</v>
      </c>
      <c r="F141" s="6">
        <v>32</v>
      </c>
      <c r="G141" s="6">
        <v>1</v>
      </c>
      <c r="H141" s="7">
        <f t="shared" si="20"/>
        <v>3.125</v>
      </c>
      <c r="I141" s="6">
        <v>16</v>
      </c>
      <c r="J141" s="6">
        <v>1</v>
      </c>
      <c r="K141" s="7">
        <f t="shared" si="22"/>
        <v>6.25</v>
      </c>
    </row>
    <row r="142" spans="1:11" s="13" customFormat="1" x14ac:dyDescent="0.25">
      <c r="A142" s="18" t="s">
        <v>42</v>
      </c>
      <c r="B142" s="19"/>
      <c r="C142" s="1">
        <f>SUM(C75:C141)</f>
        <v>73590</v>
      </c>
      <c r="D142" s="1">
        <f>SUM(D75:D141)</f>
        <v>173</v>
      </c>
      <c r="E142" s="12">
        <f t="shared" ref="E142" si="23">D142/C142%</f>
        <v>0.23508628889794811</v>
      </c>
      <c r="F142" s="1">
        <f>SUM(F75:F141)</f>
        <v>76695</v>
      </c>
      <c r="G142" s="1">
        <f>SUM(G75:G141)</f>
        <v>645</v>
      </c>
      <c r="H142" s="14">
        <f>G142/F142%</f>
        <v>0.84099354586348518</v>
      </c>
      <c r="I142" s="1">
        <f>SUM(I75:I141)</f>
        <v>78909</v>
      </c>
      <c r="J142" s="1">
        <f>SUM(J75:J141)</f>
        <v>428</v>
      </c>
      <c r="K142" s="14">
        <f>J142/I142%</f>
        <v>0.54239693824532054</v>
      </c>
    </row>
    <row r="149" spans="1:6" ht="15.75" customHeight="1" x14ac:dyDescent="0.25">
      <c r="A149" s="16" t="s">
        <v>79</v>
      </c>
      <c r="B149" s="16"/>
      <c r="C149" s="16"/>
      <c r="D149" s="16"/>
      <c r="E149" s="16"/>
      <c r="F149" s="16"/>
    </row>
  </sheetData>
  <mergeCells count="17">
    <mergeCell ref="I3:I4"/>
    <mergeCell ref="J3:K3"/>
    <mergeCell ref="A149:F149"/>
    <mergeCell ref="A1:K1"/>
    <mergeCell ref="A142:B142"/>
    <mergeCell ref="C2:E2"/>
    <mergeCell ref="C3:C4"/>
    <mergeCell ref="D3:E3"/>
    <mergeCell ref="A73:B73"/>
    <mergeCell ref="B2:B4"/>
    <mergeCell ref="A2:A4"/>
    <mergeCell ref="A74:H74"/>
    <mergeCell ref="A5:H5"/>
    <mergeCell ref="F2:H2"/>
    <mergeCell ref="F3:F4"/>
    <mergeCell ref="G3:H3"/>
    <mergeCell ref="I2:K2"/>
  </mergeCells>
  <pageMargins left="0.7" right="0.7" top="0.75" bottom="0.75" header="0.3" footer="0.3"/>
  <pageSetup paperSize="9" scale="58" orientation="portrait" horizontalDpi="180" verticalDpi="180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 и Математика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2022-07-18T12:43:04Z</dcterms:modified>
</cp:coreProperties>
</file>